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e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131"/>
  <workbookPr defaultThemeVersion="124226"/>
  <mc:AlternateContent xmlns:mc="http://schemas.openxmlformats.org/markup-compatibility/2006">
    <mc:Choice Requires="x15">
      <x15ac:absPath xmlns:x15ac="http://schemas.microsoft.com/office/spreadsheetml/2010/11/ac" url="T:\LE MUY SAIEM 4BAT 2025\450 DCE LE MUY SAIEM 4BAT V2-0726\19- CCTP+DPGF LOT06 PLOMBERIE-SANITAIRES-VENTILATION\"/>
    </mc:Choice>
  </mc:AlternateContent>
  <xr:revisionPtr revIDLastSave="0" documentId="13_ncr:1_{93099F55-1931-401D-BC96-74C9B7DD144D}" xr6:coauthVersionLast="47" xr6:coauthVersionMax="47" xr10:uidLastSave="{00000000-0000-0000-0000-000000000000}"/>
  <bookViews>
    <workbookView xWindow="-120" yWindow="-120" windowWidth="29040" windowHeight="15720" activeTab="4" xr2:uid="{00000000-000D-0000-FFFF-FFFF00000000}"/>
  </bookViews>
  <sheets>
    <sheet name="73 RN 7" sheetId="18" r:id="rId1"/>
    <sheet name="7 RUE DE LA BOURGADE" sheetId="16" r:id="rId2"/>
    <sheet name="5 RUE DE L'HOTEL DE VILLE" sheetId="15" r:id="rId3"/>
    <sheet name="22 RN 7" sheetId="17" r:id="rId4"/>
    <sheet name="RECAP LOT6" sheetId="19" r:id="rId5"/>
  </sheets>
  <externalReferences>
    <externalReference r:id="rId6"/>
    <externalReference r:id="rId7"/>
  </externalReferences>
  <definedNames>
    <definedName name="_">"DécoupChauss"</definedName>
    <definedName name="_a1111">#REF!</definedName>
    <definedName name="A">#REF!</definedName>
    <definedName name="A0">#REF!</definedName>
    <definedName name="AA">#REF!</definedName>
    <definedName name="aeae">#REF!</definedName>
    <definedName name="ANCIENNE">#REF!</definedName>
    <definedName name="AZERTY">#REF!</definedName>
    <definedName name="b">#REF!</definedName>
    <definedName name="_xlnm.Database">#REF!</definedName>
    <definedName name="bv">#REF!</definedName>
    <definedName name="coe">#REF!</definedName>
    <definedName name="Coeff">#REF!</definedName>
    <definedName name="copieregie">#REF!</definedName>
    <definedName name="cp">#REF!</definedName>
    <definedName name="Création_de_fossés_avec_évacuation">#REF!</definedName>
    <definedName name="_xlnm.Criteria">#REF!</definedName>
    <definedName name="Criteria">#REF!</definedName>
    <definedName name="crt">#REF!</definedName>
    <definedName name="Database">#REF!</definedName>
    <definedName name="E">#REF!</definedName>
    <definedName name="E0">#REF!</definedName>
    <definedName name="es">#REF!</definedName>
    <definedName name="estim">#REF!</definedName>
    <definedName name="estima">#REF!</definedName>
    <definedName name="Extract">#REF!</definedName>
    <definedName name="_xlnm.Extract">#REF!</definedName>
    <definedName name="extraires">#REF!</definedName>
    <definedName name="i">#REF!</definedName>
    <definedName name="_xlnm.Print_Titles" localSheetId="3">'22 RN 7'!$1:$4</definedName>
    <definedName name="_xlnm.Print_Titles" localSheetId="2">'5 RUE DE L''HOTEL DE VILLE'!$1:$4</definedName>
    <definedName name="_xlnm.Print_Titles" localSheetId="1">'7 RUE DE LA BOURGADE'!$1:$4</definedName>
    <definedName name="_xlnm.Print_Titles" localSheetId="0">'73 RN 7'!$1:$4</definedName>
    <definedName name="_xlnm.Print_Titles" localSheetId="4">'RECAP LOT6'!$1:$6</definedName>
    <definedName name="K">#REF!</definedName>
    <definedName name="K_FO_">#REF!</definedName>
    <definedName name="K_MO_">#REF!</definedName>
    <definedName name="KLMJLMJ">#REF!</definedName>
    <definedName name="lllui">#REF!</definedName>
    <definedName name="llui">#REF!</definedName>
    <definedName name="lui">#REF!</definedName>
    <definedName name="Maxi">#REF!</definedName>
    <definedName name="Mini">#REF!</definedName>
    <definedName name="MLKHFG12233poitr">#REF!</definedName>
    <definedName name="moi">#REF!</definedName>
    <definedName name="O">#REF!</definedName>
    <definedName name="p">#REF!</definedName>
    <definedName name="Print_Area" localSheetId="4">'RECAP LOT6'!$A$1:$E$17</definedName>
    <definedName name="Print_Titles" localSheetId="4">'RECAP LOT6'!$1:$6</definedName>
    <definedName name="PRIX_MO_">#REF!</definedName>
    <definedName name="Ta">#REF!</definedName>
    <definedName name="Taux">#REF!</definedName>
    <definedName name="TitreColonne1">[2]!Liste[[#Headers],[Niveau]]</definedName>
    <definedName name="u">#REF!</definedName>
    <definedName name="UYUIIIIIIIIIIIIIIIIIIIIIIII">#REF!</definedName>
    <definedName name="v">#REF!</definedName>
    <definedName name="va">#REF!</definedName>
    <definedName name="Valeursc">#REF!</definedName>
    <definedName name="valeursd">#REF!</definedName>
    <definedName name="x">#REF!</definedName>
    <definedName name="y">#REF!</definedName>
    <definedName name="z">#REF!</definedName>
    <definedName name="_xlnm.Print_Area" localSheetId="4">'RECAP LOT6'!$A$1:$E$26</definedName>
    <definedName name="ZZZZZZ">#REF!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6" i="19" l="1"/>
  <c r="E14" i="19"/>
  <c r="E12" i="19"/>
  <c r="E10" i="19"/>
  <c r="E18" i="19"/>
  <c r="F169" i="18"/>
  <c r="F167" i="18"/>
  <c r="F163" i="18"/>
  <c r="F162" i="18"/>
  <c r="F159" i="18"/>
  <c r="F158" i="18"/>
  <c r="F157" i="18"/>
  <c r="F156" i="18"/>
  <c r="F154" i="18"/>
  <c r="F147" i="18"/>
  <c r="F146" i="18"/>
  <c r="F142" i="18"/>
  <c r="F141" i="18"/>
  <c r="F140" i="18"/>
  <c r="F137" i="18"/>
  <c r="F136" i="18"/>
  <c r="F132" i="18"/>
  <c r="F121" i="18"/>
  <c r="F119" i="18"/>
  <c r="F117" i="18"/>
  <c r="F114" i="18"/>
  <c r="F113" i="18"/>
  <c r="F111" i="18"/>
  <c r="F110" i="18"/>
  <c r="F109" i="18"/>
  <c r="F105" i="18"/>
  <c r="F99" i="18"/>
  <c r="F98" i="18"/>
  <c r="F94" i="18"/>
  <c r="F92" i="18"/>
  <c r="F91" i="18"/>
  <c r="F88" i="18"/>
  <c r="F84" i="18"/>
  <c r="F83" i="18"/>
  <c r="F82" i="18"/>
  <c r="F81" i="18"/>
  <c r="F78" i="18"/>
  <c r="F77" i="18"/>
  <c r="F71" i="18"/>
  <c r="F69" i="18"/>
  <c r="F67" i="18"/>
  <c r="F65" i="18"/>
  <c r="F63" i="18"/>
  <c r="F61" i="18"/>
  <c r="F59" i="18"/>
  <c r="F57" i="18"/>
  <c r="F55" i="18"/>
  <c r="F52" i="18"/>
  <c r="F51" i="18"/>
  <c r="F49" i="18"/>
  <c r="F48" i="18"/>
  <c r="F47" i="18"/>
  <c r="F43" i="18"/>
  <c r="F39" i="18"/>
  <c r="F34" i="18"/>
  <c r="F33" i="18"/>
  <c r="F32" i="18"/>
  <c r="F31" i="18"/>
  <c r="F30" i="18"/>
  <c r="F29" i="18"/>
  <c r="F28" i="18"/>
  <c r="F27" i="18"/>
  <c r="F26" i="18"/>
  <c r="F25" i="18"/>
  <c r="F22" i="18"/>
  <c r="F21" i="18"/>
  <c r="F20" i="18"/>
  <c r="F19" i="18"/>
  <c r="F18" i="18"/>
  <c r="F17" i="18"/>
  <c r="F16" i="18"/>
  <c r="F12" i="18"/>
  <c r="F11" i="18"/>
  <c r="F10" i="18"/>
  <c r="F150" i="17"/>
  <c r="F149" i="17"/>
  <c r="F145" i="17"/>
  <c r="F144" i="17"/>
  <c r="F141" i="17"/>
  <c r="F140" i="17"/>
  <c r="F138" i="17"/>
  <c r="F131" i="17"/>
  <c r="F130" i="17"/>
  <c r="F126" i="17"/>
  <c r="F125" i="17"/>
  <c r="F124" i="17"/>
  <c r="F121" i="17"/>
  <c r="F116" i="17"/>
  <c r="F105" i="17"/>
  <c r="F104" i="17"/>
  <c r="F100" i="17"/>
  <c r="F98" i="17"/>
  <c r="F97" i="17"/>
  <c r="F94" i="17"/>
  <c r="F93" i="17"/>
  <c r="F90" i="17"/>
  <c r="F86" i="17"/>
  <c r="F85" i="17"/>
  <c r="F84" i="17"/>
  <c r="F83" i="17"/>
  <c r="F80" i="17"/>
  <c r="F74" i="17"/>
  <c r="F72" i="17"/>
  <c r="F70" i="17"/>
  <c r="F68" i="17"/>
  <c r="F66" i="17"/>
  <c r="F64" i="17"/>
  <c r="F62" i="17"/>
  <c r="F60" i="17"/>
  <c r="F58" i="17"/>
  <c r="F56" i="17"/>
  <c r="F54" i="17"/>
  <c r="F51" i="17"/>
  <c r="F50" i="17"/>
  <c r="F48" i="17"/>
  <c r="F47" i="17"/>
  <c r="F46" i="17"/>
  <c r="F42" i="17"/>
  <c r="F38" i="17"/>
  <c r="F37" i="17"/>
  <c r="F32" i="17"/>
  <c r="F31" i="17"/>
  <c r="F30" i="17"/>
  <c r="F29" i="17"/>
  <c r="F28" i="17"/>
  <c r="F27" i="17"/>
  <c r="F26" i="17"/>
  <c r="F25" i="17"/>
  <c r="F22" i="17"/>
  <c r="F21" i="17"/>
  <c r="F20" i="17"/>
  <c r="F19" i="17"/>
  <c r="F18" i="17"/>
  <c r="F17" i="17"/>
  <c r="F16" i="17"/>
  <c r="F12" i="17"/>
  <c r="F11" i="17"/>
  <c r="F10" i="17"/>
  <c r="F88" i="15"/>
  <c r="F141" i="16"/>
  <c r="F143" i="16"/>
  <c r="F173" i="16"/>
  <c r="F171" i="16"/>
  <c r="F168" i="16"/>
  <c r="F167" i="16"/>
  <c r="F163" i="16"/>
  <c r="F162" i="16"/>
  <c r="F159" i="16"/>
  <c r="F158" i="16"/>
  <c r="F157" i="16"/>
  <c r="F155" i="16"/>
  <c r="F148" i="16"/>
  <c r="F147" i="16"/>
  <c r="F142" i="16"/>
  <c r="F140" i="16"/>
  <c r="F137" i="16"/>
  <c r="F132" i="16"/>
  <c r="F121" i="16"/>
  <c r="F119" i="16"/>
  <c r="F117" i="16"/>
  <c r="F114" i="16"/>
  <c r="F113" i="16"/>
  <c r="F111" i="16"/>
  <c r="F110" i="16"/>
  <c r="F109" i="16"/>
  <c r="F105" i="16"/>
  <c r="F99" i="16"/>
  <c r="F98" i="16"/>
  <c r="F94" i="16"/>
  <c r="F92" i="16"/>
  <c r="F91" i="16"/>
  <c r="F88" i="16"/>
  <c r="F84" i="16"/>
  <c r="F83" i="16"/>
  <c r="F82" i="16"/>
  <c r="F81" i="16"/>
  <c r="F78" i="16"/>
  <c r="F77" i="16"/>
  <c r="F71" i="16"/>
  <c r="F69" i="16"/>
  <c r="F67" i="16"/>
  <c r="F65" i="16"/>
  <c r="F63" i="16"/>
  <c r="F61" i="16"/>
  <c r="F59" i="16"/>
  <c r="F57" i="16"/>
  <c r="F55" i="16"/>
  <c r="F52" i="16"/>
  <c r="F51" i="16"/>
  <c r="F49" i="16"/>
  <c r="F48" i="16"/>
  <c r="F47" i="16"/>
  <c r="F43" i="16"/>
  <c r="F39" i="16"/>
  <c r="F34" i="16"/>
  <c r="F33" i="16"/>
  <c r="F32" i="16"/>
  <c r="F31" i="16"/>
  <c r="F30" i="16"/>
  <c r="F29" i="16"/>
  <c r="F28" i="16"/>
  <c r="F27" i="16"/>
  <c r="F26" i="16"/>
  <c r="F25" i="16"/>
  <c r="F22" i="16"/>
  <c r="F21" i="16"/>
  <c r="F20" i="16"/>
  <c r="F19" i="16"/>
  <c r="F18" i="16"/>
  <c r="F17" i="16"/>
  <c r="F16" i="16"/>
  <c r="F12" i="16"/>
  <c r="F11" i="16"/>
  <c r="F10" i="16"/>
  <c r="F110" i="15"/>
  <c r="F109" i="15"/>
  <c r="F106" i="15"/>
  <c r="F105" i="15"/>
  <c r="F104" i="15"/>
  <c r="F103" i="15"/>
  <c r="F101" i="15"/>
  <c r="F94" i="15"/>
  <c r="F93" i="15"/>
  <c r="F89" i="15"/>
  <c r="F87" i="15"/>
  <c r="F84" i="15"/>
  <c r="F73" i="15"/>
  <c r="F71" i="15"/>
  <c r="F70" i="15"/>
  <c r="F67" i="15"/>
  <c r="F63" i="15"/>
  <c r="F62" i="15"/>
  <c r="F61" i="15"/>
  <c r="F60" i="15"/>
  <c r="F57" i="15"/>
  <c r="F51" i="15"/>
  <c r="F49" i="15"/>
  <c r="F47" i="15"/>
  <c r="F45" i="15"/>
  <c r="F43" i="15"/>
  <c r="F41" i="15"/>
  <c r="F39" i="15"/>
  <c r="F37" i="15"/>
  <c r="F34" i="15"/>
  <c r="F33" i="15"/>
  <c r="F31" i="15"/>
  <c r="F30" i="15"/>
  <c r="F29" i="15"/>
  <c r="F25" i="15"/>
  <c r="F24" i="15"/>
  <c r="F19" i="15"/>
  <c r="F18" i="15"/>
  <c r="F17" i="15"/>
  <c r="F16" i="15"/>
  <c r="F12" i="15"/>
  <c r="F11" i="15"/>
  <c r="F10" i="15"/>
  <c r="E19" i="19" l="1"/>
  <c r="E20" i="19" s="1"/>
  <c r="F171" i="18"/>
  <c r="F187" i="18" s="1"/>
  <c r="F125" i="18"/>
  <c r="F152" i="17"/>
  <c r="F168" i="17" s="1"/>
  <c r="F109" i="17"/>
  <c r="F175" i="16"/>
  <c r="F191" i="16" s="1"/>
  <c r="F125" i="16"/>
  <c r="F112" i="15"/>
  <c r="F128" i="15" s="1"/>
  <c r="F77" i="15"/>
  <c r="F174" i="18" l="1"/>
  <c r="F175" i="18" s="1"/>
  <c r="F176" i="18" s="1"/>
  <c r="F186" i="18"/>
  <c r="F197" i="18" s="1"/>
  <c r="F198" i="18" s="1"/>
  <c r="F200" i="18" s="1"/>
  <c r="F155" i="17"/>
  <c r="F156" i="17" s="1"/>
  <c r="F157" i="17" s="1"/>
  <c r="F167" i="17"/>
  <c r="F178" i="17" s="1"/>
  <c r="F179" i="17" s="1"/>
  <c r="F178" i="16"/>
  <c r="F179" i="16" s="1"/>
  <c r="F180" i="16" s="1"/>
  <c r="F190" i="16"/>
  <c r="F201" i="16" s="1"/>
  <c r="F202" i="16" s="1"/>
  <c r="F204" i="16" s="1"/>
  <c r="F115" i="15"/>
  <c r="F116" i="15" s="1"/>
  <c r="F117" i="15" s="1"/>
  <c r="F127" i="15"/>
  <c r="F138" i="15" s="1"/>
  <c r="F139" i="15" s="1"/>
  <c r="F141" i="15" s="1"/>
  <c r="F181" i="17" l="1"/>
</calcChain>
</file>

<file path=xl/sharedStrings.xml><?xml version="1.0" encoding="utf-8"?>
<sst xmlns="http://schemas.openxmlformats.org/spreadsheetml/2006/main" count="1284" uniqueCount="327">
  <si>
    <r>
      <rPr>
        <b/>
        <sz val="12"/>
        <rFont val="Arial"/>
        <family val="2"/>
      </rPr>
      <t>DESIGNATION</t>
    </r>
  </si>
  <si>
    <r>
      <rPr>
        <b/>
        <sz val="12"/>
        <rFont val="Arial"/>
        <family val="2"/>
      </rPr>
      <t>U</t>
    </r>
  </si>
  <si>
    <r>
      <rPr>
        <sz val="10"/>
        <rFont val="Arial MT"/>
        <family val="2"/>
      </rPr>
      <t>Ens</t>
    </r>
  </si>
  <si>
    <r>
      <rPr>
        <sz val="10"/>
        <rFont val="Arial MT"/>
        <family val="2"/>
      </rPr>
      <t>U</t>
    </r>
  </si>
  <si>
    <r>
      <rPr>
        <sz val="10"/>
        <rFont val="Arial MT"/>
        <family val="2"/>
      </rPr>
      <t>P.M.</t>
    </r>
  </si>
  <si>
    <t>C A D R E  D E  D E C O M P O S I T I O N  D U  P R I X  G L O B A L  E T  F O R F A I T A I R E</t>
  </si>
  <si>
    <t>ART.</t>
  </si>
  <si>
    <r>
      <rPr>
        <b/>
        <sz val="12"/>
        <rFont val="Arial Narrow"/>
        <family val="2"/>
      </rPr>
      <t>QTÉ</t>
    </r>
  </si>
  <si>
    <r>
      <rPr>
        <b/>
        <sz val="12"/>
        <rFont val="Arial Narrow"/>
        <family val="2"/>
      </rPr>
      <t>PRIX U.</t>
    </r>
  </si>
  <si>
    <r>
      <rPr>
        <b/>
        <sz val="12"/>
        <rFont val="Arial Narrow"/>
        <family val="2"/>
      </rPr>
      <t>PRIX TOT.</t>
    </r>
  </si>
  <si>
    <r>
      <rPr>
        <sz val="12"/>
        <rFont val="Wingdings"/>
        <family val="5"/>
      </rPr>
      <t></t>
    </r>
    <r>
      <rPr>
        <sz val="12"/>
        <rFont val="Times New Roman"/>
        <family val="1"/>
      </rPr>
      <t xml:space="preserve"> </t>
    </r>
    <r>
      <rPr>
        <i/>
        <sz val="12"/>
        <rFont val="Arial"/>
        <family val="2"/>
      </rPr>
      <t>=====&gt;        SOUS-TOTAL</t>
    </r>
  </si>
  <si>
    <r>
      <rPr>
        <i/>
        <sz val="12.5"/>
        <rFont val="Wingdings"/>
        <charset val="2"/>
      </rPr>
      <t></t>
    </r>
    <r>
      <rPr>
        <sz val="12.5"/>
        <rFont val="Times New Roman"/>
        <family val="1"/>
      </rPr>
      <t xml:space="preserve"> </t>
    </r>
    <r>
      <rPr>
        <i/>
        <sz val="12"/>
        <rFont val="Arial"/>
        <family val="2"/>
      </rPr>
      <t xml:space="preserve">=====&gt;        </t>
    </r>
    <r>
      <rPr>
        <b/>
        <i/>
        <sz val="12"/>
        <rFont val="Arial"/>
        <family val="2"/>
      </rPr>
      <t>TOTAL H.T.</t>
    </r>
  </si>
  <si>
    <r>
      <rPr>
        <i/>
        <sz val="12.5"/>
        <rFont val="Wingdings"/>
        <charset val="2"/>
      </rPr>
      <t></t>
    </r>
    <r>
      <rPr>
        <sz val="12.5"/>
        <rFont val="Times New Roman"/>
        <family val="1"/>
      </rPr>
      <t xml:space="preserve"> </t>
    </r>
    <r>
      <rPr>
        <i/>
        <sz val="12"/>
        <rFont val="Arial"/>
        <family val="2"/>
      </rPr>
      <t>=====&gt;        TVA 20 %</t>
    </r>
  </si>
  <si>
    <r>
      <rPr>
        <i/>
        <sz val="12.5"/>
        <rFont val="Wingdings"/>
        <charset val="2"/>
      </rPr>
      <t></t>
    </r>
    <r>
      <rPr>
        <sz val="12.5"/>
        <rFont val="Times New Roman"/>
        <family val="1"/>
      </rPr>
      <t xml:space="preserve"> </t>
    </r>
    <r>
      <rPr>
        <i/>
        <sz val="12"/>
        <rFont val="Arial"/>
        <family val="2"/>
      </rPr>
      <t xml:space="preserve">=====&gt;        </t>
    </r>
    <r>
      <rPr>
        <b/>
        <i/>
        <sz val="12"/>
        <rFont val="Arial"/>
        <family val="2"/>
      </rPr>
      <t>TOTAL T.T.C</t>
    </r>
  </si>
  <si>
    <t>RECAPITULATIF</t>
  </si>
  <si>
    <r>
      <rPr>
        <b/>
        <i/>
        <u/>
        <sz val="10"/>
        <color rgb="FF0000FF"/>
        <rFont val="Arial Narrow"/>
        <family val="2"/>
      </rPr>
      <t>NOTA</t>
    </r>
    <r>
      <rPr>
        <b/>
        <i/>
        <sz val="10"/>
        <color rgb="FF0000FF"/>
        <rFont val="Arial Narrow"/>
        <family val="2"/>
      </rPr>
      <t xml:space="preserve"> : les quantités sont précisées à titre indicatif et non contractuel. l’entreprise est tenue de les vérifier.
</t>
    </r>
    <r>
      <rPr>
        <i/>
        <sz val="10"/>
        <color rgb="FF0000FF"/>
        <rFont val="Arial Narrow"/>
        <family val="2"/>
      </rPr>
      <t>Les éventuelles modifications seront mentionnées en annexe à la remise des offres, et ne seront pas intégrées à l'acte d'engagement.</t>
    </r>
  </si>
  <si>
    <r>
      <rPr>
        <sz val="12"/>
        <rFont val="Wingdings"/>
        <charset val="2"/>
      </rPr>
      <t></t>
    </r>
    <r>
      <rPr>
        <sz val="12"/>
        <rFont val="Times New Roman"/>
        <family val="1"/>
      </rPr>
      <t xml:space="preserve"> </t>
    </r>
    <r>
      <rPr>
        <b/>
        <sz val="12"/>
        <rFont val="Arial"/>
        <family val="2"/>
      </rPr>
      <t>TOTAL GÉNÉRAL HT</t>
    </r>
  </si>
  <si>
    <r>
      <rPr>
        <sz val="12"/>
        <rFont val="Wingdings"/>
        <charset val="2"/>
      </rPr>
      <t></t>
    </r>
    <r>
      <rPr>
        <sz val="12"/>
        <rFont val="Times New Roman"/>
        <family val="1"/>
      </rPr>
      <t xml:space="preserve"> </t>
    </r>
    <r>
      <rPr>
        <sz val="12"/>
        <rFont val="Arial"/>
        <family val="2"/>
      </rPr>
      <t>TVA 20 %</t>
    </r>
  </si>
  <si>
    <r>
      <rPr>
        <sz val="12"/>
        <rFont val="Wingdings"/>
        <charset val="2"/>
      </rPr>
      <t></t>
    </r>
    <r>
      <rPr>
        <sz val="12"/>
        <rFont val="Times New Roman"/>
        <family val="1"/>
      </rPr>
      <t xml:space="preserve"> </t>
    </r>
    <r>
      <rPr>
        <b/>
        <sz val="12"/>
        <rFont val="Arial"/>
        <family val="2"/>
      </rPr>
      <t>TOTAL T.T.C.</t>
    </r>
  </si>
  <si>
    <t>PLOMBERIE – VMC</t>
  </si>
  <si>
    <t>TRAVAUX DE PLOMBERIE SANITAIRE</t>
  </si>
  <si>
    <r>
      <rPr>
        <b/>
        <sz val="10"/>
        <rFont val="Arial"/>
        <family val="2"/>
      </rPr>
      <t>TRAVAUX PRELIMINAIRES</t>
    </r>
  </si>
  <si>
    <r>
      <rPr>
        <sz val="9"/>
        <rFont val="Wingdings"/>
        <family val="5"/>
      </rPr>
      <t></t>
    </r>
    <r>
      <rPr>
        <sz val="9"/>
        <rFont val="Times New Roman"/>
        <family val="1"/>
      </rPr>
      <t xml:space="preserve"> </t>
    </r>
    <r>
      <rPr>
        <sz val="9"/>
        <rFont val="Arial MT"/>
        <family val="2"/>
      </rPr>
      <t>forfait pour neutralisation des réseaux et démontage des équipements existants.</t>
    </r>
  </si>
  <si>
    <r>
      <rPr>
        <sz val="9"/>
        <rFont val="Wingdings"/>
        <family val="5"/>
      </rPr>
      <t></t>
    </r>
    <r>
      <rPr>
        <sz val="9"/>
        <rFont val="Times New Roman"/>
        <family val="1"/>
      </rPr>
      <t xml:space="preserve"> </t>
    </r>
    <r>
      <rPr>
        <sz val="9"/>
        <rFont val="Arial MT"/>
        <family val="2"/>
      </rPr>
      <t>travaux divers de rainurages, percements, scellements, réalisation de saignées pour le passage des réseaux encastrés, compris rebouchage en fin d’intervention.</t>
    </r>
  </si>
  <si>
    <r>
      <rPr>
        <sz val="9"/>
        <rFont val="Wingdings"/>
        <family val="5"/>
      </rPr>
      <t></t>
    </r>
    <r>
      <rPr>
        <sz val="9"/>
        <rFont val="Times New Roman"/>
        <family val="1"/>
      </rPr>
      <t xml:space="preserve"> </t>
    </r>
    <r>
      <rPr>
        <sz val="9"/>
        <rFont val="Arial MT"/>
        <family val="2"/>
      </rPr>
      <t>forfait pour aménagement du site conformément aux dispositions générales du SPS.</t>
    </r>
  </si>
  <si>
    <r>
      <rPr>
        <b/>
        <sz val="10"/>
        <rFont val="Arial"/>
        <family val="2"/>
      </rPr>
      <t>RESEAU PRESSION</t>
    </r>
  </si>
  <si>
    <r>
      <rPr>
        <sz val="9"/>
        <rFont val="Wingdings"/>
        <family val="5"/>
      </rPr>
      <t></t>
    </r>
    <r>
      <rPr>
        <sz val="9"/>
        <rFont val="Times New Roman"/>
        <family val="1"/>
      </rPr>
      <t xml:space="preserve"> </t>
    </r>
    <r>
      <rPr>
        <b/>
        <sz val="9"/>
        <rFont val="Arial"/>
        <family val="2"/>
      </rPr>
      <t>Branchement eau froide depuis l’arrivée du concessionnaire incluant la panoplie d'avant comptage :</t>
    </r>
  </si>
  <si>
    <r>
      <rPr>
        <sz val="9"/>
        <rFont val="Wingdings"/>
        <family val="5"/>
      </rPr>
      <t></t>
    </r>
    <r>
      <rPr>
        <sz val="9"/>
        <rFont val="Times New Roman"/>
        <family val="1"/>
      </rPr>
      <t xml:space="preserve"> </t>
    </r>
    <r>
      <rPr>
        <sz val="9"/>
        <rFont val="Arial MT"/>
        <family val="2"/>
      </rPr>
      <t>canalisation PVC</t>
    </r>
    <r>
      <rPr>
        <vertAlign val="superscript"/>
        <sz val="6"/>
        <rFont val="Arial MT"/>
        <family val="2"/>
      </rPr>
      <t xml:space="preserve">P </t>
    </r>
    <r>
      <rPr>
        <sz val="9"/>
        <rFont val="Arial MT"/>
        <family val="2"/>
      </rPr>
      <t>entre le regard de branchement et la chaine d’adduction : ø 40-50.</t>
    </r>
  </si>
  <si>
    <r>
      <rPr>
        <sz val="9"/>
        <rFont val="Wingdings"/>
        <family val="5"/>
      </rPr>
      <t></t>
    </r>
    <r>
      <rPr>
        <sz val="9"/>
        <rFont val="Times New Roman"/>
        <family val="1"/>
      </rPr>
      <t xml:space="preserve"> </t>
    </r>
    <r>
      <rPr>
        <sz val="9"/>
        <rFont val="Arial MT"/>
        <family val="2"/>
      </rPr>
      <t>vanne de barrage général ¼ tour ø 2" à boisseau sphérique avec robinet de vidange bouchonné.</t>
    </r>
  </si>
  <si>
    <r>
      <rPr>
        <sz val="9"/>
        <rFont val="Wingdings"/>
        <family val="5"/>
      </rPr>
      <t></t>
    </r>
    <r>
      <rPr>
        <sz val="9"/>
        <rFont val="Times New Roman"/>
        <family val="1"/>
      </rPr>
      <t xml:space="preserve"> </t>
    </r>
    <r>
      <rPr>
        <sz val="9"/>
        <rFont val="Arial MT"/>
        <family val="2"/>
      </rPr>
      <t>filtre à tamis ø 2" monté en protection du réducteur de pression et du disconnecteur.</t>
    </r>
  </si>
  <si>
    <r>
      <rPr>
        <sz val="9"/>
        <rFont val="Wingdings"/>
        <family val="5"/>
      </rPr>
      <t></t>
    </r>
    <r>
      <rPr>
        <sz val="9"/>
        <rFont val="Times New Roman"/>
        <family val="1"/>
      </rPr>
      <t xml:space="preserve"> </t>
    </r>
    <r>
      <rPr>
        <sz val="9"/>
        <rFont val="Arial MT"/>
        <family val="2"/>
      </rPr>
      <t>disconnecteur hydraulique à zone de pression réduite contrôlable, admis à la norme NF Antipollution, ø 2".</t>
    </r>
  </si>
  <si>
    <r>
      <rPr>
        <sz val="9"/>
        <rFont val="Wingdings"/>
        <family val="5"/>
      </rPr>
      <t></t>
    </r>
    <r>
      <rPr>
        <sz val="9"/>
        <rFont val="Times New Roman"/>
        <family val="1"/>
      </rPr>
      <t xml:space="preserve"> </t>
    </r>
    <r>
      <rPr>
        <sz val="9"/>
        <rFont val="Arial MT"/>
        <family val="2"/>
      </rPr>
      <t>limiteur de pression taré à 3 bar avec porte-manomètre.</t>
    </r>
  </si>
  <si>
    <r>
      <rPr>
        <sz val="9"/>
        <rFont val="Wingdings"/>
        <family val="5"/>
      </rPr>
      <t></t>
    </r>
    <r>
      <rPr>
        <sz val="9"/>
        <rFont val="Times New Roman"/>
        <family val="1"/>
      </rPr>
      <t xml:space="preserve"> </t>
    </r>
    <r>
      <rPr>
        <sz val="9"/>
        <rFont val="Arial MT"/>
        <family val="2"/>
      </rPr>
      <t>manomètre 0-16 bar, ø 60 mm.</t>
    </r>
  </si>
  <si>
    <r>
      <rPr>
        <sz val="9"/>
        <rFont val="Wingdings"/>
        <family val="5"/>
      </rPr>
      <t></t>
    </r>
    <r>
      <rPr>
        <sz val="9"/>
        <rFont val="Times New Roman"/>
        <family val="1"/>
      </rPr>
      <t xml:space="preserve"> </t>
    </r>
    <r>
      <rPr>
        <sz val="9"/>
        <rFont val="Arial MT"/>
        <family val="2"/>
      </rPr>
      <t>calorifuge de tous les composants par bande auto-adhésive type VIRGINIA-FOAM.</t>
    </r>
  </si>
  <si>
    <r>
      <rPr>
        <sz val="9"/>
        <rFont val="Wingdings"/>
        <family val="5"/>
      </rPr>
      <t></t>
    </r>
    <r>
      <rPr>
        <sz val="9"/>
        <rFont val="Times New Roman"/>
        <family val="1"/>
      </rPr>
      <t xml:space="preserve"> </t>
    </r>
    <r>
      <rPr>
        <sz val="9"/>
        <rFont val="Arial MT"/>
        <family val="2"/>
      </rPr>
      <t>attente vers robinet du local OM : ø 1" + clapet AR NF, compris canalisation de liaison en PVC pression depuis le compteur des services généraux.</t>
    </r>
  </si>
  <si>
    <r>
      <rPr>
        <sz val="9"/>
        <rFont val="Wingdings"/>
        <family val="5"/>
      </rPr>
      <t></t>
    </r>
    <r>
      <rPr>
        <sz val="9"/>
        <rFont val="Times New Roman"/>
        <family val="1"/>
      </rPr>
      <t xml:space="preserve"> </t>
    </r>
    <r>
      <rPr>
        <sz val="9"/>
        <rFont val="Arial MT"/>
        <family val="2"/>
      </rPr>
      <t>purgeur automatique avec vanne d’isolement installé en tête de colonne.</t>
    </r>
  </si>
  <si>
    <r>
      <rPr>
        <sz val="9"/>
        <rFont val="Wingdings"/>
        <family val="5"/>
      </rPr>
      <t></t>
    </r>
    <r>
      <rPr>
        <sz val="9"/>
        <rFont val="Times New Roman"/>
        <family val="1"/>
      </rPr>
      <t xml:space="preserve"> </t>
    </r>
    <r>
      <rPr>
        <sz val="9"/>
        <rFont val="Arial MT"/>
        <family val="2"/>
      </rPr>
      <t>antibélier à membrane avec vanne d’isolement.</t>
    </r>
  </si>
  <si>
    <r>
      <rPr>
        <sz val="9"/>
        <rFont val="Wingdings"/>
        <family val="5"/>
      </rPr>
      <t></t>
    </r>
    <r>
      <rPr>
        <sz val="9"/>
        <rFont val="Times New Roman"/>
        <family val="1"/>
      </rPr>
      <t xml:space="preserve"> </t>
    </r>
    <r>
      <rPr>
        <sz val="9"/>
        <rFont val="Arial MT"/>
        <family val="2"/>
      </rPr>
      <t>clapet anti-pollution type EA. Réf. SOCLA CNR 251.</t>
    </r>
  </si>
  <si>
    <r>
      <rPr>
        <sz val="9"/>
        <rFont val="Wingdings"/>
        <family val="5"/>
      </rPr>
      <t></t>
    </r>
    <r>
      <rPr>
        <sz val="9"/>
        <rFont val="Times New Roman"/>
        <family val="1"/>
      </rPr>
      <t xml:space="preserve"> </t>
    </r>
    <r>
      <rPr>
        <sz val="9"/>
        <rFont val="Arial MT"/>
        <family val="2"/>
      </rPr>
      <t>dérivation vers locaux commerciaux en ø 32 sur vanne d’isolement.</t>
    </r>
  </si>
  <si>
    <r>
      <rPr>
        <b/>
        <sz val="10"/>
        <rFont val="Arial"/>
        <family val="2"/>
      </rPr>
      <t>ÉQUIPEMENT DES APPARTEMENTS ET COMMUNS</t>
    </r>
  </si>
  <si>
    <r>
      <rPr>
        <b/>
        <sz val="9"/>
        <rFont val="Arial"/>
        <family val="2"/>
      </rPr>
      <t>• Production ECS par ballons électriques :</t>
    </r>
  </si>
  <si>
    <r>
      <rPr>
        <sz val="9"/>
        <rFont val="Wingdings"/>
        <family val="5"/>
      </rPr>
      <t></t>
    </r>
    <r>
      <rPr>
        <sz val="9"/>
        <rFont val="Times New Roman"/>
        <family val="1"/>
      </rPr>
      <t xml:space="preserve"> </t>
    </r>
    <r>
      <rPr>
        <sz val="9"/>
        <rFont val="Arial MT"/>
        <family val="2"/>
      </rPr>
      <t>fourniture, fixation et raccordement aux réseaux EF, ECS, EU, et courants forts de chauffe-eau de catégorie B conformes au CCTP, avec raccords diélectriques, groupe de sécurité NF, liaison à la terre, de capacité totale conforme à la norme, répartis en une ou deux sources de production :</t>
    </r>
  </si>
  <si>
    <r>
      <rPr>
        <sz val="9"/>
        <rFont val="Wingdings"/>
        <family val="5"/>
      </rPr>
      <t></t>
    </r>
    <r>
      <rPr>
        <sz val="9"/>
        <rFont val="Times New Roman"/>
        <family val="1"/>
      </rPr>
      <t xml:space="preserve"> </t>
    </r>
    <r>
      <rPr>
        <sz val="9"/>
        <rFont val="Arial MT"/>
        <family val="2"/>
      </rPr>
      <t>Ballons ECS électriques de 150 litres (2P).</t>
    </r>
  </si>
  <si>
    <r>
      <rPr>
        <sz val="9"/>
        <rFont val="Wingdings"/>
        <family val="5"/>
      </rPr>
      <t></t>
    </r>
    <r>
      <rPr>
        <sz val="9"/>
        <rFont val="Times New Roman"/>
        <family val="1"/>
      </rPr>
      <t xml:space="preserve"> </t>
    </r>
    <r>
      <rPr>
        <sz val="9"/>
        <rFont val="Arial MT"/>
        <family val="2"/>
      </rPr>
      <t>Ballons ECS électriques de 200 litres (3P).</t>
    </r>
  </si>
  <si>
    <r>
      <rPr>
        <b/>
        <sz val="9"/>
        <rFont val="Arial"/>
        <family val="2"/>
      </rPr>
      <t>• Chauffe-eau instantanné :</t>
    </r>
  </si>
  <si>
    <r>
      <rPr>
        <sz val="9"/>
        <rFont val="Wingdings"/>
        <family val="5"/>
      </rPr>
      <t></t>
    </r>
    <r>
      <rPr>
        <sz val="9"/>
        <rFont val="Times New Roman"/>
        <family val="1"/>
      </rPr>
      <t xml:space="preserve"> </t>
    </r>
    <r>
      <rPr>
        <sz val="9"/>
        <rFont val="Arial MT"/>
        <family val="2"/>
      </rPr>
      <t>chauffe-eau électrique instantané de 30 l. conforme au CCTP, livré raccordé en ordre de marche avec groupe de sécurité NF, raccordement au réseau EU par entonnoir siphoïde à regard de contrôle.</t>
    </r>
  </si>
  <si>
    <r>
      <rPr>
        <b/>
        <sz val="9"/>
        <rFont val="Arial"/>
        <family val="2"/>
      </rPr>
      <t>• Distribution EF - ECS :</t>
    </r>
  </si>
  <si>
    <r>
      <rPr>
        <sz val="9"/>
        <rFont val="Wingdings"/>
        <family val="5"/>
      </rPr>
      <t></t>
    </r>
    <r>
      <rPr>
        <sz val="9"/>
        <rFont val="Times New Roman"/>
        <family val="1"/>
      </rPr>
      <t xml:space="preserve"> </t>
    </r>
    <r>
      <rPr>
        <sz val="9"/>
        <rFont val="Arial MT"/>
        <family val="2"/>
      </rPr>
      <t>vanne d'arrêt général EF et ECS en entrée de distributeur.</t>
    </r>
  </si>
  <si>
    <r>
      <rPr>
        <sz val="9"/>
        <rFont val="Wingdings"/>
        <family val="5"/>
      </rPr>
      <t></t>
    </r>
    <r>
      <rPr>
        <sz val="9"/>
        <rFont val="Times New Roman"/>
        <family val="1"/>
      </rPr>
      <t xml:space="preserve"> </t>
    </r>
    <r>
      <rPr>
        <sz val="9"/>
        <rFont val="Arial MT"/>
        <family val="2"/>
      </rPr>
      <t>nourrice de distribution principale d'appartement ø 20-27 (EF et ECS).</t>
    </r>
  </si>
  <si>
    <r>
      <rPr>
        <sz val="9"/>
        <rFont val="Wingdings"/>
        <family val="5"/>
      </rPr>
      <t></t>
    </r>
    <r>
      <rPr>
        <sz val="9"/>
        <rFont val="Times New Roman"/>
        <family val="1"/>
      </rPr>
      <t xml:space="preserve"> </t>
    </r>
    <r>
      <rPr>
        <sz val="9"/>
        <rFont val="Arial MT"/>
        <family val="2"/>
      </rPr>
      <t>antibélier à effet déprimogène ø ¾" disposé à proximité du distributeur d'entrée EF.</t>
    </r>
  </si>
  <si>
    <r>
      <rPr>
        <sz val="9"/>
        <rFont val="Tahoma"/>
        <family val="2"/>
      </rPr>
      <t xml:space="preserve">■  </t>
    </r>
    <r>
      <rPr>
        <sz val="9"/>
        <rFont val="Arial MT"/>
        <family val="2"/>
      </rPr>
      <t>réseau de distribution EF et ECS en mullticouches encastré sous Cintroplast :</t>
    </r>
  </si>
  <si>
    <r>
      <rPr>
        <sz val="9"/>
        <rFont val="Wingdings"/>
        <family val="5"/>
      </rPr>
      <t></t>
    </r>
    <r>
      <rPr>
        <sz val="9"/>
        <rFont val="Times New Roman"/>
        <family val="1"/>
      </rPr>
      <t xml:space="preserve"> </t>
    </r>
    <r>
      <rPr>
        <sz val="9"/>
        <rFont val="Arial MT"/>
        <family val="2"/>
      </rPr>
      <t>ø 13-16.</t>
    </r>
  </si>
  <si>
    <r>
      <rPr>
        <sz val="9"/>
        <rFont val="Wingdings"/>
        <family val="5"/>
      </rPr>
      <t></t>
    </r>
    <r>
      <rPr>
        <sz val="9"/>
        <rFont val="Times New Roman"/>
        <family val="1"/>
      </rPr>
      <t xml:space="preserve"> </t>
    </r>
    <r>
      <rPr>
        <sz val="9"/>
        <rFont val="Arial MT"/>
        <family val="2"/>
      </rPr>
      <t>ø 20-25.</t>
    </r>
  </si>
  <si>
    <r>
      <rPr>
        <b/>
        <sz val="9"/>
        <rFont val="Arial"/>
        <family val="2"/>
      </rPr>
      <t>• Appareils sanitaires :</t>
    </r>
  </si>
  <si>
    <r>
      <rPr>
        <sz val="9"/>
        <rFont val="Wingdings"/>
        <family val="5"/>
      </rPr>
      <t></t>
    </r>
    <r>
      <rPr>
        <sz val="9"/>
        <rFont val="Times New Roman"/>
        <family val="1"/>
      </rPr>
      <t xml:space="preserve">  </t>
    </r>
    <r>
      <rPr>
        <sz val="9"/>
        <rFont val="Arial MT"/>
        <family val="2"/>
      </rPr>
      <t>forfait pour canalisations entre distributeurs et appareils sanitaires si non comptabilisées avec les appareils.</t>
    </r>
  </si>
  <si>
    <r>
      <rPr>
        <b/>
        <sz val="9"/>
        <rFont val="Arial"/>
        <family val="2"/>
      </rPr>
      <t>■ Fourniture, fixation et raccordement aux réseaux EF, EC, EU, EV des appareils sanitaires incluant les éléments de canalisation EF et ECS depuis les distributeurs et EU jusqu'à la chute, tels que précisés au devis descriptif, comportant la robinetterie classée NF et tous accessoires de vidage :</t>
    </r>
  </si>
  <si>
    <r>
      <rPr>
        <sz val="9"/>
        <rFont val="Wingdings"/>
        <family val="5"/>
      </rPr>
      <t></t>
    </r>
    <r>
      <rPr>
        <sz val="9"/>
        <rFont val="Times New Roman"/>
        <family val="1"/>
      </rPr>
      <t xml:space="preserve"> </t>
    </r>
    <r>
      <rPr>
        <sz val="9"/>
        <rFont val="Arial MT"/>
        <family val="2"/>
      </rPr>
      <t xml:space="preserve">RECEVEUR DE DOUCHE CARRÉ </t>
    </r>
    <r>
      <rPr>
        <u/>
        <sz val="9"/>
        <rFont val="Arial MT"/>
        <family val="2"/>
      </rPr>
      <t>extra-pla</t>
    </r>
    <r>
      <rPr>
        <sz val="9"/>
        <rFont val="Arial MT"/>
        <family val="2"/>
      </rPr>
      <t xml:space="preserve">t en céramique de couleur blanche de 90 x 90 x 4 cm, avec revêtement anti-dérapant, bonde siphoïde et pieds réglables posés sur tampons résilients. Joint périphérique de désolidarisation.
</t>
    </r>
    <r>
      <rPr>
        <sz val="9"/>
        <rFont val="Arial MT"/>
        <family val="2"/>
      </rPr>
      <t>* robinetterie mitigeuse thermostatique murale chromée de marque GROHE type Grohtherm 1000 Cosmopolitan avec limiteur de température intégré, poignée ergonomique de débit avec touche éco et butée réglable séparément, garniture de douche chromée assortie composée d'une douchette, d'une applique orientable, d’une barre chromée et d'un flexible de 1,80 m.</t>
    </r>
  </si>
  <si>
    <r>
      <rPr>
        <sz val="9"/>
        <color rgb="FFFF0000"/>
        <rFont val="Symbol"/>
        <family val="5"/>
      </rPr>
      <t></t>
    </r>
    <r>
      <rPr>
        <sz val="9"/>
        <color rgb="FFFF0000"/>
        <rFont val="Times New Roman"/>
        <family val="1"/>
      </rPr>
      <t xml:space="preserve">      </t>
    </r>
    <r>
      <rPr>
        <i/>
        <sz val="9"/>
        <color rgb="FFFF0000"/>
        <rFont val="Arial"/>
        <family val="2"/>
      </rPr>
      <t>Dans les salles de bain des logements (cf. plans Architecte).</t>
    </r>
  </si>
  <si>
    <r>
      <rPr>
        <sz val="9"/>
        <rFont val="Wingdings"/>
        <family val="5"/>
      </rPr>
      <t></t>
    </r>
    <r>
      <rPr>
        <sz val="9"/>
        <rFont val="Times New Roman"/>
        <family val="1"/>
      </rPr>
      <t xml:space="preserve"> </t>
    </r>
    <r>
      <rPr>
        <sz val="9"/>
        <rFont val="Arial MT"/>
        <family val="2"/>
      </rPr>
      <t>PAROI DE DOUCHE MOBILE en vitrage trempé sécurit de 8 mm traité anticalcaire avec son joint de perméabilité en partie basse, hauteur 200 cm, structure en aluminium chromé, caches vis et obturateurs, largeur adaptée à la dimension des bacs et à la configuration des salles d’eau, à un ou deux vantaux pour les douches d'accès simple face, et deux coulissants ou battants pour les douches d'accès en angle, marque Kinedo ou équivalent.</t>
    </r>
  </si>
  <si>
    <r>
      <rPr>
        <sz val="9"/>
        <color rgb="FFFF0000"/>
        <rFont val="Symbol"/>
        <family val="5"/>
      </rPr>
      <t></t>
    </r>
    <r>
      <rPr>
        <sz val="9"/>
        <color rgb="FFFF0000"/>
        <rFont val="Times New Roman"/>
        <family val="1"/>
      </rPr>
      <t xml:space="preserve">      </t>
    </r>
    <r>
      <rPr>
        <i/>
        <sz val="9"/>
        <color rgb="FFFF0000"/>
        <rFont val="Arial"/>
        <family val="2"/>
      </rPr>
      <t xml:space="preserve">Paroi de douche mobile installée au droit de chaque receveur.
</t>
    </r>
    <r>
      <rPr>
        <i/>
        <sz val="9"/>
        <color rgb="FFFF0000"/>
        <rFont val="Arial"/>
        <family val="2"/>
      </rPr>
      <t>- modèle d’angle ou simple face (cf. plans Architecte).</t>
    </r>
  </si>
  <si>
    <r>
      <rPr>
        <sz val="9"/>
        <color rgb="FFFF0000"/>
        <rFont val="Symbol"/>
        <family val="5"/>
      </rPr>
      <t></t>
    </r>
    <r>
      <rPr>
        <sz val="9"/>
        <color rgb="FFFF0000"/>
        <rFont val="Times New Roman"/>
        <family val="1"/>
      </rPr>
      <t xml:space="preserve">      </t>
    </r>
    <r>
      <rPr>
        <i/>
        <sz val="9"/>
        <color rgb="FFFF0000"/>
        <rFont val="Arial"/>
        <family val="2"/>
      </rPr>
      <t>Dans la cuisine des logements (cf. plans Architecte).</t>
    </r>
  </si>
  <si>
    <r>
      <rPr>
        <sz val="9"/>
        <rFont val="Wingdings"/>
        <family val="5"/>
      </rPr>
      <t></t>
    </r>
    <r>
      <rPr>
        <sz val="9"/>
        <rFont val="Times New Roman"/>
        <family val="1"/>
      </rPr>
      <t xml:space="preserve">  </t>
    </r>
    <r>
      <rPr>
        <sz val="9"/>
        <rFont val="Arial MT"/>
        <family val="2"/>
      </rPr>
      <t>EVIER de marque FRANKE en résine de synthèse couleur au choix de l'architecte, 2 plonges, 1 égouttoir avec vidage complet, longueur de 120 cm, posé sur meuble en stratifié hydrofuge blanc. Siphon double pour MAL et LV bouchonné.
* robinetterie mitigeuse monotrou à disques céramique de marque GROHE chromée type Eurostyle à bec mobile et manette chromé. Limiteur de débit inséré dans le brise jet.</t>
    </r>
  </si>
  <si>
    <r>
      <rPr>
        <sz val="9"/>
        <rFont val="Wingdings"/>
        <family val="5"/>
      </rPr>
      <t></t>
    </r>
    <r>
      <rPr>
        <sz val="9"/>
        <rFont val="Times New Roman"/>
        <family val="1"/>
      </rPr>
      <t xml:space="preserve">  </t>
    </r>
    <r>
      <rPr>
        <sz val="9"/>
        <rFont val="Arial MT"/>
        <family val="2"/>
      </rPr>
      <t xml:space="preserve">CUVETTE WC </t>
    </r>
    <r>
      <rPr>
        <u/>
        <sz val="9"/>
        <rFont val="Arial MT"/>
        <family val="2"/>
      </rPr>
      <t>sans bride</t>
    </r>
    <r>
      <rPr>
        <sz val="9"/>
        <rFont val="Arial MT"/>
        <family val="2"/>
      </rPr>
      <t xml:space="preserve"> en porcelaine vitrifiée blanche avec réservoir attenant, abattant double PVC dur recouvrant avec dispositif de fermeture amortie, mécanisme silencieux à soupape double chasse 3/6 l certifié NF-Appareils sanitaires.
</t>
    </r>
    <r>
      <rPr>
        <sz val="9"/>
        <rFont val="Arial MT"/>
        <family val="2"/>
      </rPr>
      <t>* robinet d'arrêt chromé silencieux NF.</t>
    </r>
  </si>
  <si>
    <r>
      <rPr>
        <sz val="9"/>
        <rFont val="Wingdings"/>
        <family val="5"/>
      </rPr>
      <t></t>
    </r>
    <r>
      <rPr>
        <sz val="9"/>
        <rFont val="Times New Roman"/>
        <family val="1"/>
      </rPr>
      <t xml:space="preserve"> </t>
    </r>
    <r>
      <rPr>
        <sz val="9"/>
        <rFont val="Arial MT"/>
        <family val="2"/>
      </rPr>
      <t xml:space="preserve">VIDOIR mural en porcelaine vitrifiée marque JACOB DELAFON modèle Norma avec bonde, insert plastique, grille porte-seau chromée, siphon hostalène démontable, accessoires de fixation.
</t>
    </r>
    <r>
      <rPr>
        <sz val="9"/>
        <rFont val="Arial MT"/>
        <family val="2"/>
      </rPr>
      <t>- robinetterie mitigeuse murale ¼ tour chromée à disques céramique, bec long mobile, scellée avec rosaces de finition.</t>
    </r>
  </si>
  <si>
    <r>
      <rPr>
        <sz val="9"/>
        <rFont val="Wingdings"/>
        <family val="5"/>
      </rPr>
      <t></t>
    </r>
    <r>
      <rPr>
        <sz val="9"/>
        <rFont val="Times New Roman"/>
        <family val="1"/>
      </rPr>
      <t xml:space="preserve"> </t>
    </r>
    <r>
      <rPr>
        <sz val="9"/>
        <rFont val="Arial MT"/>
        <family val="2"/>
      </rPr>
      <t>robinet à bec fileté ø 15-21 pour machines LV et LL, chromé avec label NF, en attente sous bloc cuisine, ou SdE, avec robinetterie à disque céramique.</t>
    </r>
  </si>
  <si>
    <r>
      <rPr>
        <b/>
        <sz val="10"/>
        <rFont val="Arial"/>
        <family val="2"/>
      </rPr>
      <t>RÉSEAUX GRAVITAIRES</t>
    </r>
  </si>
  <si>
    <r>
      <rPr>
        <b/>
        <sz val="9"/>
        <rFont val="Arial"/>
        <family val="2"/>
      </rPr>
      <t>Évacuation individuelle des appareils jusqu'aux tampons mixtes des culottes d'étage :</t>
    </r>
  </si>
  <si>
    <r>
      <rPr>
        <sz val="10"/>
        <rFont val="Arial MT"/>
        <family val="2"/>
      </rPr>
      <t>ml</t>
    </r>
  </si>
  <si>
    <r>
      <rPr>
        <sz val="10"/>
        <rFont val="Arial MT"/>
        <family val="2"/>
      </rPr>
      <t>PM</t>
    </r>
  </si>
  <si>
    <r>
      <rPr>
        <sz val="9"/>
        <rFont val="Wingdings"/>
        <family val="5"/>
      </rPr>
      <t></t>
    </r>
    <r>
      <rPr>
        <sz val="9"/>
        <rFont val="Times New Roman"/>
        <family val="1"/>
      </rPr>
      <t xml:space="preserve"> </t>
    </r>
    <r>
      <rPr>
        <sz val="9"/>
        <rFont val="Arial MT"/>
        <family val="2"/>
      </rPr>
      <t>tube Avalène, posé en apparent sur colliers (après accord de la MOE si difficultés).</t>
    </r>
  </si>
  <si>
    <r>
      <rPr>
        <sz val="9"/>
        <rFont val="Wingdings"/>
        <family val="5"/>
      </rPr>
      <t></t>
    </r>
    <r>
      <rPr>
        <sz val="9"/>
        <rFont val="Times New Roman"/>
        <family val="1"/>
      </rPr>
      <t xml:space="preserve"> </t>
    </r>
    <r>
      <rPr>
        <sz val="9"/>
        <rFont val="Arial MT"/>
        <family val="2"/>
      </rPr>
      <t>attentes EU séparées avec siphon démontable pour l’évacuation des MAL et LV.</t>
    </r>
  </si>
  <si>
    <r>
      <rPr>
        <sz val="9"/>
        <rFont val="Wingdings"/>
        <family val="5"/>
      </rPr>
      <t></t>
    </r>
    <r>
      <rPr>
        <sz val="9"/>
        <rFont val="Times New Roman"/>
        <family val="1"/>
      </rPr>
      <t xml:space="preserve"> </t>
    </r>
    <r>
      <rPr>
        <sz val="9"/>
        <rFont val="Arial MT"/>
        <family val="2"/>
      </rPr>
      <t>attentes EU et EV bouchonnées aménagées dans les locaux commerciaux.</t>
    </r>
  </si>
  <si>
    <r>
      <rPr>
        <b/>
        <sz val="9"/>
        <rFont val="Arial"/>
        <family val="2"/>
      </rPr>
      <t>• Chutes et ventilation de chute posées en gaine visitable :</t>
    </r>
  </si>
  <si>
    <r>
      <rPr>
        <sz val="9"/>
        <rFont val="Wingdings"/>
        <family val="5"/>
      </rPr>
      <t></t>
    </r>
    <r>
      <rPr>
        <sz val="9"/>
        <rFont val="Times New Roman"/>
        <family val="1"/>
      </rPr>
      <t xml:space="preserve"> </t>
    </r>
    <r>
      <rPr>
        <sz val="9"/>
        <rFont val="Arial MT"/>
        <family val="2"/>
      </rPr>
      <t>PVC-M1 série EU ø 110.</t>
    </r>
  </si>
  <si>
    <r>
      <rPr>
        <sz val="9"/>
        <rFont val="Wingdings"/>
        <family val="5"/>
      </rPr>
      <t></t>
    </r>
    <r>
      <rPr>
        <sz val="9"/>
        <rFont val="Times New Roman"/>
        <family val="1"/>
      </rPr>
      <t xml:space="preserve"> </t>
    </r>
    <r>
      <rPr>
        <sz val="9"/>
        <rFont val="Arial MT"/>
        <family val="2"/>
      </rPr>
      <t>habillage par coquille de laine minérale pré-formée, ép. 30 mm, type ISOVER 614.</t>
    </r>
  </si>
  <si>
    <r>
      <rPr>
        <sz val="9"/>
        <rFont val="Wingdings"/>
        <family val="5"/>
      </rPr>
      <t></t>
    </r>
    <r>
      <rPr>
        <sz val="9"/>
        <rFont val="Times New Roman"/>
        <family val="1"/>
      </rPr>
      <t xml:space="preserve"> </t>
    </r>
    <r>
      <rPr>
        <sz val="9"/>
        <rFont val="Arial MT"/>
        <family val="2"/>
      </rPr>
      <t>ventilation de chute en PVC ø 110.</t>
    </r>
  </si>
  <si>
    <r>
      <rPr>
        <sz val="9"/>
        <rFont val="Wingdings"/>
        <family val="5"/>
      </rPr>
      <t></t>
    </r>
    <r>
      <rPr>
        <sz val="9"/>
        <rFont val="Times New Roman"/>
        <family val="1"/>
      </rPr>
      <t xml:space="preserve"> </t>
    </r>
    <r>
      <rPr>
        <sz val="9"/>
        <rFont val="Arial MT"/>
        <family val="2"/>
      </rPr>
      <t>sujétions de traversée de toiture et de raccorement sur les tuiles à douille.</t>
    </r>
  </si>
  <si>
    <r>
      <rPr>
        <b/>
        <sz val="9"/>
        <rFont val="Arial"/>
        <family val="2"/>
      </rPr>
      <t xml:space="preserve">• Collecteurs d’évacuation EU/EV </t>
    </r>
    <r>
      <rPr>
        <sz val="9"/>
        <rFont val="Arial MT"/>
        <family val="2"/>
      </rPr>
      <t>en PVC</t>
    </r>
    <r>
      <rPr>
        <vertAlign val="superscript"/>
        <sz val="6"/>
        <rFont val="Arial MT"/>
        <family val="2"/>
      </rPr>
      <t xml:space="preserve">EU </t>
    </r>
    <r>
      <rPr>
        <sz val="9"/>
        <rFont val="Arial MT"/>
        <family val="2"/>
      </rPr>
      <t>suspendus en sous-face de dalle ou posés en tranchées, compris tous accessoires de réseaux (dont tampons) et de supportage :</t>
    </r>
  </si>
  <si>
    <r>
      <rPr>
        <sz val="9"/>
        <rFont val="Wingdings"/>
        <family val="5"/>
      </rPr>
      <t></t>
    </r>
    <r>
      <rPr>
        <sz val="9"/>
        <rFont val="Times New Roman"/>
        <family val="1"/>
      </rPr>
      <t xml:space="preserve"> </t>
    </r>
    <r>
      <rPr>
        <sz val="9"/>
        <rFont val="Arial MT"/>
        <family val="2"/>
      </rPr>
      <t xml:space="preserve">collecteur PVC nu </t>
    </r>
    <r>
      <rPr>
        <u/>
        <sz val="9"/>
        <rFont val="Arial MT"/>
        <family val="2"/>
      </rPr>
      <t>CR-8 avec joint caoutchouc</t>
    </r>
    <r>
      <rPr>
        <sz val="9"/>
        <rFont val="Arial MT"/>
        <family val="2"/>
      </rPr>
      <t xml:space="preserve"> posé en tranchées :
</t>
    </r>
    <r>
      <rPr>
        <sz val="9"/>
        <rFont val="Arial MT"/>
        <family val="2"/>
      </rPr>
      <t xml:space="preserve">* </t>
    </r>
    <r>
      <rPr>
        <i/>
        <sz val="9"/>
        <rFont val="Arial"/>
        <family val="2"/>
      </rPr>
      <t>saignées à la charge du lot GO :</t>
    </r>
  </si>
  <si>
    <r>
      <rPr>
        <sz val="9"/>
        <rFont val="Wingdings"/>
        <family val="5"/>
      </rPr>
      <t></t>
    </r>
    <r>
      <rPr>
        <sz val="9"/>
        <rFont val="Times New Roman"/>
        <family val="1"/>
      </rPr>
      <t xml:space="preserve"> </t>
    </r>
    <r>
      <rPr>
        <sz val="9"/>
        <rFont val="Arial MT"/>
        <family val="2"/>
      </rPr>
      <t>PVC-M1 série EU ø 125</t>
    </r>
  </si>
  <si>
    <r>
      <rPr>
        <sz val="9"/>
        <rFont val="Wingdings"/>
        <family val="5"/>
      </rPr>
      <t></t>
    </r>
    <r>
      <rPr>
        <sz val="9"/>
        <rFont val="Times New Roman"/>
        <family val="1"/>
      </rPr>
      <t xml:space="preserve"> </t>
    </r>
    <r>
      <rPr>
        <sz val="9"/>
        <rFont val="Arial MT"/>
        <family val="2"/>
      </rPr>
      <t>collecteur PVC en faux-plafonds et gaines techniques avec feutre insonorisant :</t>
    </r>
  </si>
  <si>
    <r>
      <rPr>
        <sz val="9"/>
        <rFont val="Wingdings"/>
        <family val="5"/>
      </rPr>
      <t></t>
    </r>
    <r>
      <rPr>
        <sz val="9"/>
        <rFont val="Times New Roman"/>
        <family val="1"/>
      </rPr>
      <t xml:space="preserve"> </t>
    </r>
    <r>
      <rPr>
        <sz val="9"/>
        <rFont val="Arial MT"/>
        <family val="2"/>
      </rPr>
      <t>PVC-M1 série EU ø 110</t>
    </r>
  </si>
  <si>
    <r>
      <rPr>
        <sz val="9"/>
        <rFont val="Wingdings"/>
        <family val="5"/>
      </rPr>
      <t></t>
    </r>
    <r>
      <rPr>
        <sz val="9"/>
        <rFont val="Times New Roman"/>
        <family val="1"/>
      </rPr>
      <t xml:space="preserve"> </t>
    </r>
    <r>
      <rPr>
        <sz val="9"/>
        <rFont val="Arial MT"/>
        <family val="2"/>
      </rPr>
      <t>collecteur PVC en sous-sol et locaux techniques :</t>
    </r>
  </si>
  <si>
    <r>
      <rPr>
        <sz val="9"/>
        <rFont val="Wingdings"/>
        <family val="5"/>
      </rPr>
      <t></t>
    </r>
    <r>
      <rPr>
        <sz val="9"/>
        <rFont val="Times New Roman"/>
        <family val="1"/>
      </rPr>
      <t xml:space="preserve"> </t>
    </r>
    <r>
      <rPr>
        <sz val="9"/>
        <rFont val="Arial MT"/>
        <family val="2"/>
      </rPr>
      <t>sujétions de raccordement sur les tabourets siphoïdes (VRD).</t>
    </r>
  </si>
  <si>
    <r>
      <rPr>
        <sz val="9"/>
        <rFont val="Wingdings"/>
        <family val="5"/>
      </rPr>
      <t></t>
    </r>
    <r>
      <rPr>
        <sz val="9"/>
        <rFont val="Times New Roman"/>
        <family val="1"/>
      </rPr>
      <t xml:space="preserve"> </t>
    </r>
    <r>
      <rPr>
        <sz val="9"/>
        <rFont val="Arial MT"/>
        <family val="2"/>
      </rPr>
      <t>tampon de dégorgement disposé en tête de collecteurs (associés aux collecteurs).</t>
    </r>
  </si>
  <si>
    <r>
      <rPr>
        <b/>
        <sz val="12"/>
        <rFont val="Arial"/>
        <family val="2"/>
      </rPr>
      <t>VENTILATION MECANIQUE</t>
    </r>
  </si>
  <si>
    <r>
      <rPr>
        <sz val="10"/>
        <rFont val="Wingdings"/>
        <family val="5"/>
      </rPr>
      <t></t>
    </r>
    <r>
      <rPr>
        <sz val="10"/>
        <rFont val="Times New Roman"/>
        <family val="1"/>
      </rPr>
      <t xml:space="preserve"> </t>
    </r>
    <r>
      <rPr>
        <b/>
        <sz val="10"/>
        <rFont val="Arial"/>
        <family val="2"/>
      </rPr>
      <t xml:space="preserve">Groupe motoventilateur d'extraction à courbe plate et vitesse variable asservie (application hygro-règlable), équipé d’un moteur à commutation électronique (EC), </t>
    </r>
    <r>
      <rPr>
        <b/>
        <u/>
        <sz val="10"/>
        <rFont val="Arial"/>
        <family val="2"/>
      </rPr>
      <t>catégorie C4</t>
    </r>
    <r>
      <rPr>
        <b/>
        <sz val="10"/>
        <rFont val="Arial"/>
        <family val="2"/>
      </rPr>
      <t xml:space="preserve"> monté en caisson, raccordé par manchettes souples et livré en ordre de marche :</t>
    </r>
  </si>
  <si>
    <r>
      <rPr>
        <sz val="8"/>
        <rFont val="Wingdings"/>
        <family val="5"/>
      </rPr>
      <t></t>
    </r>
    <r>
      <rPr>
        <sz val="8"/>
        <rFont val="Times New Roman"/>
        <family val="1"/>
      </rPr>
      <t xml:space="preserve"> </t>
    </r>
    <r>
      <rPr>
        <sz val="9"/>
        <rFont val="Arial MT"/>
        <family val="2"/>
      </rPr>
      <t>Extracteur C4 de 350 m³/h (aspiration et refoulement en ligne) avec renvoi d'alarme.</t>
    </r>
  </si>
  <si>
    <r>
      <rPr>
        <sz val="10"/>
        <rFont val="Wingdings"/>
        <family val="5"/>
      </rPr>
      <t></t>
    </r>
    <r>
      <rPr>
        <sz val="10"/>
        <rFont val="Times New Roman"/>
        <family val="1"/>
      </rPr>
      <t xml:space="preserve"> </t>
    </r>
    <r>
      <rPr>
        <b/>
        <sz val="10"/>
        <rFont val="Arial"/>
        <family val="2"/>
      </rPr>
      <t>Caisson d'extraction plat silencieux équipé d’un moteur à commutation électronique piloté par variateur de vitesse (consignes réglables en façade du caisson), monté en caisson insonorisé à isolation renforcée, aspiration et refoulement en ligne, raccordé et livré en ordre de marche :</t>
    </r>
  </si>
  <si>
    <r>
      <rPr>
        <sz val="8"/>
        <rFont val="Wingdings"/>
        <family val="5"/>
      </rPr>
      <t></t>
    </r>
    <r>
      <rPr>
        <sz val="8"/>
        <rFont val="Times New Roman"/>
        <family val="1"/>
      </rPr>
      <t xml:space="preserve"> </t>
    </r>
    <r>
      <rPr>
        <sz val="9"/>
        <rFont val="Arial MT"/>
        <family val="2"/>
      </rPr>
      <t>Caisson d’extraction VIM KMDT ECOWATT 06 dB de 250 m³/h - 12 mmCE.</t>
    </r>
  </si>
  <si>
    <r>
      <rPr>
        <i/>
        <sz val="9"/>
        <color rgb="FFFF0000"/>
        <rFont val="Arial"/>
        <family val="2"/>
      </rPr>
      <t>* en faux-plafond des logements (cf. plans techniques).</t>
    </r>
  </si>
  <si>
    <r>
      <rPr>
        <sz val="9"/>
        <rFont val="Arial MT"/>
        <family val="2"/>
      </rPr>
      <t>Réduction plate souple antivibratile sur départ de gaine et refoulement.</t>
    </r>
  </si>
  <si>
    <r>
      <rPr>
        <sz val="9"/>
        <rFont val="Arial MT"/>
        <family val="2"/>
      </rPr>
      <t>Sujétions de raccordement sur sorties de toiture aménagées par le lot couverture.</t>
    </r>
  </si>
  <si>
    <r>
      <rPr>
        <sz val="8"/>
        <rFont val="Wingdings"/>
        <family val="5"/>
      </rPr>
      <t></t>
    </r>
    <r>
      <rPr>
        <sz val="8"/>
        <rFont val="Times New Roman"/>
        <family val="1"/>
      </rPr>
      <t xml:space="preserve"> </t>
    </r>
    <r>
      <rPr>
        <sz val="9"/>
        <rFont val="Arial MT"/>
        <family val="2"/>
      </rPr>
      <t>ø 160.</t>
    </r>
  </si>
  <si>
    <r>
      <rPr>
        <sz val="8"/>
        <rFont val="Wingdings"/>
        <family val="5"/>
      </rPr>
      <t></t>
    </r>
    <r>
      <rPr>
        <sz val="8"/>
        <rFont val="Times New Roman"/>
        <family val="1"/>
      </rPr>
      <t xml:space="preserve"> </t>
    </r>
    <r>
      <rPr>
        <sz val="9"/>
        <rFont val="Arial MT"/>
        <family val="2"/>
      </rPr>
      <t>ø 125.</t>
    </r>
  </si>
  <si>
    <r>
      <rPr>
        <b/>
        <sz val="10"/>
        <rFont val="Arial"/>
        <family val="2"/>
      </rPr>
      <t>RESEAU COLLECTEUR ET COLONNES EN GAINES TECHNIQUES</t>
    </r>
  </si>
  <si>
    <r>
      <rPr>
        <sz val="10"/>
        <rFont val="Wingdings"/>
        <family val="5"/>
      </rPr>
      <t></t>
    </r>
    <r>
      <rPr>
        <sz val="10"/>
        <rFont val="Times New Roman"/>
        <family val="1"/>
      </rPr>
      <t xml:space="preserve"> </t>
    </r>
    <r>
      <rPr>
        <b/>
        <sz val="10"/>
        <rFont val="Arial"/>
        <family val="2"/>
      </rPr>
      <t>Conduit métallique spiralé rigide galvanisé incluant tous accessoires de dérivations, coudes, tés, réductions :</t>
    </r>
  </si>
  <si>
    <r>
      <rPr>
        <sz val="10"/>
        <rFont val="Wingdings"/>
        <family val="5"/>
      </rPr>
      <t></t>
    </r>
    <r>
      <rPr>
        <sz val="10"/>
        <rFont val="Times New Roman"/>
        <family val="1"/>
      </rPr>
      <t xml:space="preserve"> </t>
    </r>
    <r>
      <rPr>
        <b/>
        <sz val="10"/>
        <rFont val="Arial"/>
        <family val="2"/>
      </rPr>
      <t xml:space="preserve">Accessoires d'assemblages à joint d'étanchéité élastomère (té équerre, té oblique, réduction conique concentrique) : </t>
    </r>
    <r>
      <rPr>
        <sz val="10"/>
        <rFont val="Arial MT"/>
        <family val="2"/>
      </rPr>
      <t>décomptés avec le réseau ou par ensemble.</t>
    </r>
  </si>
  <si>
    <r>
      <rPr>
        <b/>
        <sz val="10"/>
        <rFont val="Arial"/>
        <family val="2"/>
      </rPr>
      <t>EQUIPEMENT DES LOGEMENTS</t>
    </r>
  </si>
  <si>
    <r>
      <rPr>
        <i/>
        <sz val="10"/>
        <color rgb="FF0000FF"/>
        <rFont val="Arial"/>
        <family val="2"/>
      </rPr>
      <t xml:space="preserve">&gt;&gt;&gt; VMC hygroréglable de type B </t>
    </r>
    <r>
      <rPr>
        <i/>
        <u/>
        <sz val="10"/>
        <color rgb="FF0000FF"/>
        <rFont val="Arial"/>
        <family val="2"/>
      </rPr>
      <t>avec ANNEAUX PHONIQUES</t>
    </r>
    <r>
      <rPr>
        <i/>
        <sz val="10"/>
        <color rgb="FF0000FF"/>
        <rFont val="Arial"/>
        <family val="2"/>
      </rPr>
      <t>:</t>
    </r>
  </si>
  <si>
    <r>
      <rPr>
        <sz val="10"/>
        <rFont val="Wingdings"/>
        <family val="5"/>
      </rPr>
      <t></t>
    </r>
    <r>
      <rPr>
        <sz val="10"/>
        <rFont val="Times New Roman"/>
        <family val="1"/>
      </rPr>
      <t xml:space="preserve"> </t>
    </r>
    <r>
      <rPr>
        <b/>
        <sz val="10"/>
        <rFont val="Arial"/>
        <family val="2"/>
      </rPr>
      <t>Réseau de gaines flexibles en aluminium :</t>
    </r>
  </si>
  <si>
    <r>
      <rPr>
        <sz val="8"/>
        <rFont val="Wingdings"/>
        <family val="5"/>
      </rPr>
      <t></t>
    </r>
    <r>
      <rPr>
        <sz val="8"/>
        <rFont val="Times New Roman"/>
        <family val="1"/>
      </rPr>
      <t xml:space="preserve"> </t>
    </r>
    <r>
      <rPr>
        <sz val="9"/>
        <rFont val="Arial MT"/>
        <family val="2"/>
      </rPr>
      <t>Élément de gaine flexible alu ø 125 en attente du raccordement des bouches.</t>
    </r>
  </si>
  <si>
    <r>
      <rPr>
        <sz val="10"/>
        <rFont val="Wingdings"/>
        <family val="5"/>
      </rPr>
      <t></t>
    </r>
    <r>
      <rPr>
        <sz val="10"/>
        <rFont val="Times New Roman"/>
        <family val="1"/>
      </rPr>
      <t xml:space="preserve"> </t>
    </r>
    <r>
      <rPr>
        <b/>
        <sz val="10"/>
        <rFont val="Arial"/>
        <family val="2"/>
      </rPr>
      <t xml:space="preserve">Bouches d'extraction hygro B </t>
    </r>
    <r>
      <rPr>
        <b/>
        <u/>
        <sz val="10"/>
        <rFont val="Arial"/>
        <family val="2"/>
      </rPr>
      <t>avec anneaux phoniques</t>
    </r>
    <r>
      <rPr>
        <b/>
        <sz val="10"/>
        <rFont val="Arial"/>
        <family val="2"/>
      </rPr>
      <t>:</t>
    </r>
  </si>
  <si>
    <r>
      <rPr>
        <sz val="8"/>
        <rFont val="Wingdings"/>
        <family val="5"/>
      </rPr>
      <t></t>
    </r>
    <r>
      <rPr>
        <sz val="8"/>
        <rFont val="Times New Roman"/>
        <family val="1"/>
      </rPr>
      <t xml:space="preserve"> </t>
    </r>
    <r>
      <rPr>
        <sz val="9"/>
        <rFont val="Arial MT"/>
        <family val="2"/>
      </rPr>
      <t>Aldes type Bahia Curve Cuisines.</t>
    </r>
  </si>
  <si>
    <r>
      <rPr>
        <sz val="8"/>
        <rFont val="Wingdings"/>
        <family val="5"/>
      </rPr>
      <t></t>
    </r>
    <r>
      <rPr>
        <sz val="8"/>
        <rFont val="Times New Roman"/>
        <family val="1"/>
      </rPr>
      <t xml:space="preserve"> </t>
    </r>
    <r>
      <rPr>
        <sz val="9"/>
        <rFont val="Arial MT"/>
        <family val="2"/>
      </rPr>
      <t>Aldes type Bahia Curve Bain.</t>
    </r>
  </si>
  <si>
    <r>
      <rPr>
        <sz val="8"/>
        <rFont val="Wingdings"/>
        <family val="5"/>
      </rPr>
      <t></t>
    </r>
    <r>
      <rPr>
        <sz val="8"/>
        <rFont val="Times New Roman"/>
        <family val="1"/>
      </rPr>
      <t xml:space="preserve"> </t>
    </r>
    <r>
      <rPr>
        <sz val="9"/>
        <rFont val="Arial MT"/>
        <family val="2"/>
      </rPr>
      <t>Aldes type Bahia Curve Bain / WC.</t>
    </r>
  </si>
  <si>
    <r>
      <rPr>
        <sz val="8"/>
        <rFont val="Wingdings"/>
        <family val="5"/>
      </rPr>
      <t></t>
    </r>
    <r>
      <rPr>
        <sz val="8"/>
        <rFont val="Times New Roman"/>
        <family val="1"/>
      </rPr>
      <t xml:space="preserve"> </t>
    </r>
    <r>
      <rPr>
        <sz val="9"/>
        <rFont val="Arial MT"/>
        <family val="2"/>
      </rPr>
      <t>Aldes type Bahia Curve WC.</t>
    </r>
  </si>
  <si>
    <r>
      <rPr>
        <sz val="10"/>
        <rFont val="Wingdings"/>
        <family val="5"/>
      </rPr>
      <t></t>
    </r>
    <r>
      <rPr>
        <sz val="10"/>
        <rFont val="Times New Roman"/>
        <family val="1"/>
      </rPr>
      <t xml:space="preserve"> </t>
    </r>
    <r>
      <rPr>
        <b/>
        <sz val="10"/>
        <rFont val="Arial"/>
        <family val="2"/>
      </rPr>
      <t>Kit d'entrée d'air acoustique hygro B pour menuiserie :</t>
    </r>
  </si>
  <si>
    <r>
      <rPr>
        <sz val="8"/>
        <rFont val="Wingdings"/>
        <family val="5"/>
      </rPr>
      <t></t>
    </r>
    <r>
      <rPr>
        <sz val="8"/>
        <rFont val="Times New Roman"/>
        <family val="1"/>
      </rPr>
      <t xml:space="preserve"> </t>
    </r>
    <r>
      <rPr>
        <sz val="9"/>
        <rFont val="Arial MT"/>
        <family val="2"/>
      </rPr>
      <t>Hygro Bahia B – EH.</t>
    </r>
  </si>
  <si>
    <r>
      <rPr>
        <sz val="8"/>
        <rFont val="Wingdings"/>
        <family val="5"/>
      </rPr>
      <t></t>
    </r>
    <r>
      <rPr>
        <sz val="8"/>
        <rFont val="Times New Roman"/>
        <family val="1"/>
      </rPr>
      <t xml:space="preserve"> </t>
    </r>
    <r>
      <rPr>
        <sz val="9"/>
        <rFont val="Arial MT"/>
        <family val="2"/>
      </rPr>
      <t>materiel divers d'étanchéité, insonorisation, fixation.</t>
    </r>
  </si>
  <si>
    <r>
      <rPr>
        <sz val="8"/>
        <rFont val="Wingdings"/>
        <family val="5"/>
      </rPr>
      <t></t>
    </r>
    <r>
      <rPr>
        <sz val="8"/>
        <rFont val="Times New Roman"/>
        <family val="1"/>
      </rPr>
      <t xml:space="preserve"> </t>
    </r>
    <r>
      <rPr>
        <sz val="9"/>
        <rFont val="Arial MT"/>
        <family val="2"/>
      </rPr>
      <t>30 à 90 m³/h.</t>
    </r>
  </si>
  <si>
    <r>
      <rPr>
        <sz val="8"/>
        <rFont val="Wingdings"/>
        <family val="5"/>
      </rPr>
      <t></t>
    </r>
    <r>
      <rPr>
        <sz val="8"/>
        <rFont val="Times New Roman"/>
        <family val="1"/>
      </rPr>
      <t xml:space="preserve"> </t>
    </r>
    <r>
      <rPr>
        <sz val="9"/>
        <rFont val="Arial MT"/>
        <family val="2"/>
      </rPr>
      <t>bouches, cartouches et clapets coupe-feu selon nécessité réglementaire.</t>
    </r>
  </si>
  <si>
    <r>
      <rPr>
        <sz val="9"/>
        <rFont val="Wingdings"/>
        <family val="5"/>
      </rPr>
      <t></t>
    </r>
    <r>
      <rPr>
        <sz val="9"/>
        <rFont val="Times New Roman"/>
        <family val="1"/>
      </rPr>
      <t xml:space="preserve"> </t>
    </r>
    <r>
      <rPr>
        <sz val="9"/>
        <rFont val="Arial MT"/>
        <family val="2"/>
      </rPr>
      <t xml:space="preserve">tube PVC pression, encastré sous feutre de désolidarisation : </t>
    </r>
    <r>
      <rPr>
        <i/>
        <sz val="9"/>
        <rFont val="Arial"/>
        <family val="2"/>
      </rPr>
      <t>inclus dans forfait de pose de l'appareil.</t>
    </r>
  </si>
  <si>
    <r>
      <rPr>
        <sz val="9"/>
        <rFont val="Wingdings"/>
        <family val="5"/>
      </rPr>
      <t></t>
    </r>
    <r>
      <rPr>
        <sz val="9"/>
        <rFont val="Times New Roman"/>
        <family val="1"/>
      </rPr>
      <t xml:space="preserve"> </t>
    </r>
    <r>
      <rPr>
        <sz val="9"/>
        <rFont val="Arial MT"/>
        <family val="2"/>
      </rPr>
      <t>dérivations vers les points de soutirage en PVC</t>
    </r>
    <r>
      <rPr>
        <vertAlign val="superscript"/>
        <sz val="6"/>
        <rFont val="Arial MT"/>
        <family val="2"/>
      </rPr>
      <t>P</t>
    </r>
    <r>
      <rPr>
        <sz val="9"/>
        <rFont val="Arial MT"/>
        <family val="2"/>
      </rPr>
      <t>, compris vannes d’isolement et vidange.</t>
    </r>
  </si>
  <si>
    <t>TRAVAUX DE PLOMBERIE</t>
  </si>
  <si>
    <t>VENTILATION MECANIQUE</t>
  </si>
  <si>
    <t>Ens</t>
  </si>
  <si>
    <r>
      <rPr>
        <sz val="9"/>
        <rFont val="Wingdings"/>
        <family val="5"/>
      </rPr>
      <t></t>
    </r>
    <r>
      <rPr>
        <sz val="9"/>
        <rFont val="Times New Roman"/>
        <family val="1"/>
      </rPr>
      <t xml:space="preserve"> </t>
    </r>
    <r>
      <rPr>
        <sz val="9"/>
        <rFont val="Arial MT"/>
        <family val="2"/>
      </rPr>
      <t>colonne montante depuis la chaine d’adduction en tube multi-couches de ø constant 40-50 supportant les départs en ø ¾" ou ø 1" vers les logements, commerces et services généraux.</t>
    </r>
  </si>
  <si>
    <r>
      <rPr>
        <sz val="9"/>
        <rFont val="Wingdings"/>
        <family val="5"/>
      </rPr>
      <t></t>
    </r>
    <r>
      <rPr>
        <sz val="9"/>
        <rFont val="Times New Roman"/>
        <family val="1"/>
      </rPr>
      <t xml:space="preserve"> </t>
    </r>
    <r>
      <rPr>
        <sz val="9"/>
        <rFont val="Arial MT"/>
        <family val="2"/>
      </rPr>
      <t>robinets d'arrêt ø ¾" ou ø 1" avec bouchon de purge.</t>
    </r>
  </si>
  <si>
    <r>
      <rPr>
        <sz val="9"/>
        <rFont val="Wingdings"/>
        <family val="5"/>
      </rPr>
      <t></t>
    </r>
    <r>
      <rPr>
        <sz val="9"/>
        <rFont val="Times New Roman"/>
        <family val="1"/>
      </rPr>
      <t xml:space="preserve"> </t>
    </r>
    <r>
      <rPr>
        <sz val="9"/>
        <rFont val="Arial MT"/>
        <family val="2"/>
      </rPr>
      <t>bobine démontable (écrous filetés en ø 20-27) pour compteurs volumétriques de catégorie C, calibre 1,5 m³/h - DN 15, avec vanne en ø ¾". Départ vers logements et SG.</t>
    </r>
  </si>
  <si>
    <r>
      <rPr>
        <i/>
        <sz val="9"/>
        <color rgb="FFFF0000"/>
        <rFont val="Arial MT"/>
      </rPr>
      <t>* ballons ECS implantés dans les placards des logements.</t>
    </r>
  </si>
  <si>
    <r>
      <rPr>
        <sz val="9"/>
        <color rgb="FFFF0000"/>
        <rFont val="Symbol"/>
        <family val="5"/>
      </rPr>
      <t></t>
    </r>
    <r>
      <rPr>
        <sz val="9"/>
        <color rgb="FFFF0000"/>
        <rFont val="Times New Roman"/>
        <family val="1"/>
      </rPr>
      <t xml:space="preserve">      </t>
    </r>
    <r>
      <rPr>
        <i/>
        <sz val="9"/>
        <color rgb="FFFF0000"/>
        <rFont val="Arial"/>
        <family val="2"/>
      </rPr>
      <t>Dans les WC des logements (cf. plans Architecte).</t>
    </r>
  </si>
  <si>
    <t>SERVICES GENERAUX ET LOCAUX MENAGE</t>
  </si>
  <si>
    <r>
      <rPr>
        <sz val="9"/>
        <rFont val="Wingdings"/>
        <family val="5"/>
      </rPr>
      <t></t>
    </r>
    <r>
      <rPr>
        <sz val="9"/>
        <rFont val="Times New Roman"/>
        <family val="1"/>
      </rPr>
      <t xml:space="preserve">  </t>
    </r>
    <r>
      <rPr>
        <sz val="9"/>
        <rFont val="Arial MT"/>
        <family val="2"/>
      </rPr>
      <t xml:space="preserve">CUVETTE WC </t>
    </r>
    <r>
      <rPr>
        <u/>
        <sz val="9"/>
        <rFont val="Arial MT"/>
        <family val="2"/>
      </rPr>
      <t>surélevée pour personnes à mobilité réduite sans bride</t>
    </r>
    <r>
      <rPr>
        <sz val="9"/>
        <rFont val="Arial MT"/>
        <family val="2"/>
      </rPr>
      <t xml:space="preserve"> en porcelaine vitrifiée blanche avec réservoir attenant, abattant double PVC dur recouvrant avec dispositif de fermeture amortie, mécanisme silencieux à soupape double chasse 3/6 l certifié NF-Appareils sanitaires.
* robinet d'arrêt chromé silencieux NF.
- </t>
    </r>
    <r>
      <rPr>
        <u/>
        <sz val="9"/>
        <rFont val="Arial MT"/>
      </rPr>
      <t>compris accessoires complémentaires</t>
    </r>
    <r>
      <rPr>
        <sz val="9"/>
        <rFont val="Arial MT"/>
        <family val="2"/>
      </rPr>
      <t xml:space="preserve"> :
* dérouleur de papier toilette et support de brosse hygiénique.
* poignée de maintien de 50 cm avec remontée à 135° Normbau ou équivalent, avec rosace de fixation murale, contre-plaque de résistance à l'arrachement de 100 kg (partie horizontale entre 70 et 80 cm du sol).
* poignée de tirage assortie en ABS ou alu + Epoxy sur l'intérieur des portes des WC handicapés.</t>
    </r>
  </si>
  <si>
    <r>
      <rPr>
        <sz val="9"/>
        <color rgb="FFFF0000"/>
        <rFont val="Symbol"/>
        <family val="5"/>
      </rPr>
      <t></t>
    </r>
    <r>
      <rPr>
        <sz val="9"/>
        <color rgb="FFFF0000"/>
        <rFont val="Times New Roman"/>
        <family val="1"/>
      </rPr>
      <t xml:space="preserve">      </t>
    </r>
    <r>
      <rPr>
        <i/>
        <sz val="9"/>
        <color rgb="FFFF0000"/>
        <rFont val="Arial"/>
        <family val="2"/>
      </rPr>
      <t>Dans les locaux entretien des immeubles.</t>
    </r>
  </si>
  <si>
    <r>
      <rPr>
        <sz val="9"/>
        <rFont val="Wingdings"/>
        <family val="5"/>
      </rPr>
      <t></t>
    </r>
    <r>
      <rPr>
        <sz val="9"/>
        <rFont val="Times New Roman"/>
        <family val="1"/>
      </rPr>
      <t xml:space="preserve"> </t>
    </r>
    <r>
      <rPr>
        <sz val="9"/>
        <rFont val="Arial MT"/>
        <family val="2"/>
      </rPr>
      <t>robinet de puisage ø 15-21 avec nez fileté et disconnecteur d'extrêmité en
 ø 20-27.</t>
    </r>
  </si>
  <si>
    <r>
      <rPr>
        <sz val="9"/>
        <rFont val="Wingdings"/>
        <family val="5"/>
      </rPr>
      <t></t>
    </r>
    <r>
      <rPr>
        <sz val="9"/>
        <rFont val="Times New Roman"/>
        <family val="1"/>
      </rPr>
      <t xml:space="preserve"> </t>
    </r>
    <r>
      <rPr>
        <sz val="9"/>
        <rFont val="Arial MT"/>
        <family val="2"/>
      </rPr>
      <t>dérivation vers logements et SG depuis le coffret de comptage du concessionnaire ou distributeur en Tube PER multicouches sous fourreau ø 20-25.</t>
    </r>
  </si>
  <si>
    <r>
      <rPr>
        <sz val="9"/>
        <rFont val="Wingdings"/>
        <family val="5"/>
      </rPr>
      <t></t>
    </r>
    <r>
      <rPr>
        <sz val="9"/>
        <rFont val="Times New Roman"/>
        <family val="1"/>
      </rPr>
      <t xml:space="preserve"> </t>
    </r>
    <r>
      <rPr>
        <b/>
        <sz val="9"/>
        <rFont val="Arial"/>
        <family val="2"/>
      </rPr>
      <t>Colonnes montantes EF et branchements EF :</t>
    </r>
  </si>
  <si>
    <r>
      <rPr>
        <sz val="9"/>
        <rFont val="Wingdings"/>
        <family val="5"/>
      </rPr>
      <t></t>
    </r>
    <r>
      <rPr>
        <sz val="9"/>
        <rFont val="Times New Roman"/>
        <family val="1"/>
      </rPr>
      <t xml:space="preserve"> </t>
    </r>
    <r>
      <rPr>
        <b/>
        <sz val="9"/>
        <rFont val="Arial"/>
        <family val="2"/>
      </rPr>
      <t>Branchements EF :</t>
    </r>
  </si>
  <si>
    <t>U</t>
  </si>
  <si>
    <t>* dans les locaux ménage (1 par immeuble).</t>
  </si>
  <si>
    <t>ÉQUIPEMENT DES COMMERCES</t>
  </si>
  <si>
    <t>* production ECS des commerces.</t>
  </si>
  <si>
    <r>
      <rPr>
        <sz val="9"/>
        <rFont val="Wingdings"/>
        <family val="5"/>
      </rPr>
      <t></t>
    </r>
    <r>
      <rPr>
        <sz val="9"/>
        <rFont val="Times New Roman"/>
        <family val="1"/>
      </rPr>
      <t xml:space="preserve"> </t>
    </r>
    <r>
      <rPr>
        <sz val="9"/>
        <rFont val="Arial MT"/>
        <family val="2"/>
      </rPr>
      <t>nourrice de distribution principale ø 20-27 (EF et ECS).</t>
    </r>
  </si>
  <si>
    <t>* production ECS des locaux ménage.</t>
  </si>
  <si>
    <r>
      <rPr>
        <sz val="9"/>
        <rFont val="Wingdings"/>
        <family val="5"/>
      </rPr>
      <t></t>
    </r>
    <r>
      <rPr>
        <sz val="9"/>
        <rFont val="Times New Roman"/>
        <family val="1"/>
      </rPr>
      <t xml:space="preserve"> </t>
    </r>
    <r>
      <rPr>
        <sz val="9"/>
        <rFont val="Arial MT"/>
        <family val="2"/>
      </rPr>
      <t>PLAN VASQUE en porcelaine vitrifiée blanche à poser de 600 x 460 mm, avec bonde à vidage automatique, surverse et siphon démontable, intégré à un meuble de toilette suspendu avec pieds en aluminium, caisson en aggloméré et façade deux tiroirs en MDF hydrofugé, miroir toute largeur assorti avec bandeau lumineux, ensemble de marque NAXANI série BAXE 60, finition au choix du Maître d’Ouvrage (5 coloris disponibles), ou équivalent.
* robinetterie mitigeuse chromée monotrou à bec fondu marque GROHE type Eurosmart à disques céramique, raccords par flexibles. Limiteur de débit inséré dans le mousseur.
* miroir toute largeur et bandeau lumineux chromé assorti à LEDs 6W / Cl. 2.</t>
    </r>
  </si>
  <si>
    <r>
      <rPr>
        <sz val="9"/>
        <rFont val="Wingdings"/>
        <family val="5"/>
      </rPr>
      <t></t>
    </r>
    <r>
      <rPr>
        <sz val="9"/>
        <rFont val="Times New Roman"/>
        <family val="1"/>
      </rPr>
      <t xml:space="preserve">  </t>
    </r>
    <r>
      <rPr>
        <sz val="9"/>
        <rFont val="Arial MT"/>
        <family val="2"/>
      </rPr>
      <t>EVIER de marque FRANKE en résine de synthèse couleur au choix de l'architecte, 1 plonge, 1 égouttoir avec vidage complet, longueur de 80 cm, posé sur meuble en stratifié hydrofuge blanc. Siphon double pour MAL et LV bouchonné.
* robinetterie mitigeuse monotrou à disques céramique de marque GROHE chromée type Eurostyle à bec mobile et manette chromé. Limiteur de débit inséré dans le brise jet.</t>
    </r>
  </si>
  <si>
    <r>
      <rPr>
        <sz val="9"/>
        <rFont val="Wingdings"/>
        <family val="5"/>
      </rPr>
      <t></t>
    </r>
    <r>
      <rPr>
        <sz val="9"/>
        <rFont val="Times New Roman"/>
        <family val="1"/>
      </rPr>
      <t xml:space="preserve">  </t>
    </r>
    <r>
      <rPr>
        <sz val="9"/>
        <rFont val="Arial MT"/>
        <family val="2"/>
      </rPr>
      <t>EVIER de marque FRANKE en résine de synthèse couleur au choix de l'architecte, 2 plonges, 1 égouttoir avec vidage complet, longueur de 110 cm, posé sur meuble en stratifié hydrofuge blanc. Siphon double pour MAL et LV bouchonné.
* robinetterie mitigeuse monotrou à disques céramique de marque GROHE chromée type Eurostyle à bec mobile et manette chromé. Limiteur de débit inséré dans le brise jet.</t>
    </r>
  </si>
  <si>
    <r>
      <rPr>
        <sz val="9"/>
        <color rgb="FFFF0000"/>
        <rFont val="Symbol"/>
        <family val="5"/>
      </rPr>
      <t></t>
    </r>
    <r>
      <rPr>
        <sz val="9"/>
        <color rgb="FFFF0000"/>
        <rFont val="Times New Roman"/>
        <family val="1"/>
      </rPr>
      <t xml:space="preserve">      </t>
    </r>
    <r>
      <rPr>
        <i/>
        <sz val="9"/>
        <color rgb="FFFF0000"/>
        <rFont val="Arial"/>
        <family val="2"/>
      </rPr>
      <t>Dans les sanitaires du commerce du 73 Route nationale 7, suivant plans.</t>
    </r>
  </si>
  <si>
    <r>
      <rPr>
        <sz val="9"/>
        <color rgb="FFFF0000"/>
        <rFont val="Symbol"/>
        <family val="5"/>
      </rPr>
      <t></t>
    </r>
    <r>
      <rPr>
        <sz val="9"/>
        <color rgb="FFFF0000"/>
        <rFont val="Times New Roman"/>
        <family val="1"/>
      </rPr>
      <t xml:space="preserve">      </t>
    </r>
    <r>
      <rPr>
        <i/>
        <sz val="9"/>
        <color rgb="FFFF0000"/>
        <rFont val="Arial"/>
        <family val="2"/>
      </rPr>
      <t>Dans les sanitaires du commerce du 7 rue de la Bourgade, suivant plans.</t>
    </r>
  </si>
  <si>
    <t>* en faux-plafond du local vélos du 7 rue de la Bourgade (cf. plans techniques).</t>
  </si>
  <si>
    <t>* en faux-plafond du local vélos du 22 Route nationale 7 (cf. plans techniques).</t>
  </si>
  <si>
    <t>* Ventilation du local entretien du 73 Route nationale 7 (cf. plans techniques).</t>
  </si>
  <si>
    <r>
      <rPr>
        <sz val="8"/>
        <rFont val="Wingdings"/>
        <family val="5"/>
      </rPr>
      <t></t>
    </r>
    <r>
      <rPr>
        <sz val="8"/>
        <rFont val="Times New Roman"/>
        <family val="1"/>
      </rPr>
      <t xml:space="preserve"> </t>
    </r>
    <r>
      <rPr>
        <sz val="9"/>
        <rFont val="Arial MT"/>
        <family val="2"/>
      </rPr>
      <t>Extracteur d'air permanent à fonctionnement automatique avec moteur EC de 30 m³/h de marque ALDES type INEA Expert 100 H.</t>
    </r>
  </si>
  <si>
    <r>
      <rPr>
        <sz val="10"/>
        <rFont val="Wingdings"/>
        <family val="5"/>
      </rPr>
      <t></t>
    </r>
    <r>
      <rPr>
        <sz val="10"/>
        <rFont val="Times New Roman"/>
        <family val="1"/>
      </rPr>
      <t xml:space="preserve"> </t>
    </r>
    <r>
      <rPr>
        <b/>
        <sz val="10"/>
        <rFont val="Arial"/>
        <family val="2"/>
      </rPr>
      <t>Bouches d'extraction autoréglables et accessoires :</t>
    </r>
  </si>
  <si>
    <t>* Attentes pour ventilation des commerces (cf. plans techniques).</t>
  </si>
  <si>
    <r>
      <rPr>
        <sz val="8"/>
        <rFont val="Wingdings"/>
        <family val="5"/>
      </rPr>
      <t></t>
    </r>
    <r>
      <rPr>
        <sz val="8"/>
        <rFont val="Times New Roman"/>
        <family val="1"/>
      </rPr>
      <t xml:space="preserve"> </t>
    </r>
    <r>
      <rPr>
        <sz val="9"/>
        <rFont val="Arial MT"/>
        <family val="2"/>
      </rPr>
      <t>entrées d’air acoustiques autoréglables pour menuiserie : commerces.</t>
    </r>
  </si>
  <si>
    <t>EQUIPEMENT DES LOCAUX COMMUNS ET COMMERCES</t>
  </si>
  <si>
    <r>
      <rPr>
        <sz val="10"/>
        <rFont val="Wingdings"/>
        <family val="5"/>
      </rPr>
      <t></t>
    </r>
    <r>
      <rPr>
        <sz val="10"/>
        <rFont val="Times New Roman"/>
        <family val="1"/>
      </rPr>
      <t xml:space="preserve"> </t>
    </r>
    <r>
      <rPr>
        <b/>
        <sz val="10"/>
        <rFont val="Arial"/>
        <family val="2"/>
      </rPr>
      <t>Attentes pour ventilation des commerces :</t>
    </r>
  </si>
  <si>
    <r>
      <rPr>
        <sz val="8"/>
        <rFont val="Wingdings"/>
        <family val="5"/>
      </rPr>
      <t></t>
    </r>
    <r>
      <rPr>
        <sz val="8"/>
        <rFont val="Times New Roman"/>
        <family val="1"/>
      </rPr>
      <t xml:space="preserve"> </t>
    </r>
    <r>
      <rPr>
        <sz val="9"/>
        <rFont val="Arial MT"/>
        <family val="2"/>
      </rPr>
      <t>grille de refoulement esthétique pare-pluie en fer forgé de 200 x 200 mm avec grillage anti-rongeurs maille 10 x 10 mm, plénum isolé, scellée dans la façade.</t>
    </r>
  </si>
  <si>
    <t>6.1.1</t>
  </si>
  <si>
    <t>6.1.1.1</t>
  </si>
  <si>
    <t>6.1.1.2</t>
  </si>
  <si>
    <t>6.1.1.3</t>
  </si>
  <si>
    <t>6.1.2</t>
  </si>
  <si>
    <t>6.1.2.1</t>
  </si>
  <si>
    <t>6.1.2.2</t>
  </si>
  <si>
    <t>6.1.2.3</t>
  </si>
  <si>
    <t>6.1.2.4</t>
  </si>
  <si>
    <t>6.1.2.5</t>
  </si>
  <si>
    <t>6.1.2.6</t>
  </si>
  <si>
    <t>6.1.2.7</t>
  </si>
  <si>
    <t>6.1.2.8</t>
  </si>
  <si>
    <t>6.1.2.9</t>
  </si>
  <si>
    <t>6.1.2.10</t>
  </si>
  <si>
    <t>6.1.2.11</t>
  </si>
  <si>
    <t>6.1.2.12</t>
  </si>
  <si>
    <t>6.1.2.13</t>
  </si>
  <si>
    <t>6.1.2.14</t>
  </si>
  <si>
    <t>6.1.2.15</t>
  </si>
  <si>
    <t>6.1.2.16</t>
  </si>
  <si>
    <t>6.1.2.17</t>
  </si>
  <si>
    <t>6.1.2.18</t>
  </si>
  <si>
    <t>6.1.2.19</t>
  </si>
  <si>
    <t>6.1.3</t>
  </si>
  <si>
    <t>6.1.3.1</t>
  </si>
  <si>
    <t>6.1.3.2</t>
  </si>
  <si>
    <t>6.1.3.3</t>
  </si>
  <si>
    <t>6.1.3.4</t>
  </si>
  <si>
    <t>6.1.3.8</t>
  </si>
  <si>
    <t>6.1.3.9</t>
  </si>
  <si>
    <t>6.1.3.10</t>
  </si>
  <si>
    <t>6.1.3.11</t>
  </si>
  <si>
    <t>6.1.3.12</t>
  </si>
  <si>
    <t>6.1.3.13</t>
  </si>
  <si>
    <t>6.1.3.14</t>
  </si>
  <si>
    <t>6.1.3.15</t>
  </si>
  <si>
    <t>6.1.3.16</t>
  </si>
  <si>
    <t>6.1.3.17</t>
  </si>
  <si>
    <t>6.1.3.18</t>
  </si>
  <si>
    <t>6.1.3.19</t>
  </si>
  <si>
    <t>6.1.3.22</t>
  </si>
  <si>
    <t>6.1.3.20</t>
  </si>
  <si>
    <t>6.1.3.24</t>
  </si>
  <si>
    <t>6.1.3.25</t>
  </si>
  <si>
    <t>6.1.4</t>
  </si>
  <si>
    <t>6.1.6.1</t>
  </si>
  <si>
    <t>6.1.6.2</t>
  </si>
  <si>
    <t>6.1.6.3</t>
  </si>
  <si>
    <t>6.1.6.4</t>
  </si>
  <si>
    <t>6.1.6.5</t>
  </si>
  <si>
    <t>6.1.6.6</t>
  </si>
  <si>
    <t>6.1.6.7</t>
  </si>
  <si>
    <t>6.1.6.8</t>
  </si>
  <si>
    <t>6.1.6.9</t>
  </si>
  <si>
    <t>6.1.6.10</t>
  </si>
  <si>
    <t>6.1.6.11</t>
  </si>
  <si>
    <t>6.1.6.13</t>
  </si>
  <si>
    <t>6.1.6.14</t>
  </si>
  <si>
    <t>6.1.6.15</t>
  </si>
  <si>
    <t>6.1.6</t>
  </si>
  <si>
    <t>6.2.1</t>
  </si>
  <si>
    <t>6.2.1.1</t>
  </si>
  <si>
    <t>6.2.1.2</t>
  </si>
  <si>
    <t>6.2.2</t>
  </si>
  <si>
    <t>6.2.3</t>
  </si>
  <si>
    <t>6.2.3.1</t>
  </si>
  <si>
    <t>6.2.3.2</t>
  </si>
  <si>
    <t>6.2.4</t>
  </si>
  <si>
    <t>6.2.5</t>
  </si>
  <si>
    <t>6.2.6</t>
  </si>
  <si>
    <t>6.2.7</t>
  </si>
  <si>
    <t>6.2.8</t>
  </si>
  <si>
    <t>6.2.8.1</t>
  </si>
  <si>
    <t>6.2.9</t>
  </si>
  <si>
    <t>6.2.10</t>
  </si>
  <si>
    <t>6.2.10.1</t>
  </si>
  <si>
    <t>6.2.10.2</t>
  </si>
  <si>
    <t>6.2.11</t>
  </si>
  <si>
    <t>6.2.12</t>
  </si>
  <si>
    <t>6.2.12.1</t>
  </si>
  <si>
    <t>6.2.12.2</t>
  </si>
  <si>
    <t>6.1.4.1</t>
  </si>
  <si>
    <t>6.1.4.2</t>
  </si>
  <si>
    <t>6.1.4.3</t>
  </si>
  <si>
    <t>6.1.4.4</t>
  </si>
  <si>
    <t>6.1.4.5</t>
  </si>
  <si>
    <t>6.1.4.6</t>
  </si>
  <si>
    <t>6.1.4.7</t>
  </si>
  <si>
    <t>6.1.4.9</t>
  </si>
  <si>
    <t>6.1.4.10</t>
  </si>
  <si>
    <t>6.1.4.11</t>
  </si>
  <si>
    <t>6.1.4.12</t>
  </si>
  <si>
    <t>6.1.4.14</t>
  </si>
  <si>
    <t>6.1.4.15</t>
  </si>
  <si>
    <t>6.1.4.16</t>
  </si>
  <si>
    <t>6.1.4.17</t>
  </si>
  <si>
    <t>6.1.4.18</t>
  </si>
  <si>
    <t>6.1.4.20</t>
  </si>
  <si>
    <t>6.1.4.21</t>
  </si>
  <si>
    <t>6.1.4.22</t>
  </si>
  <si>
    <t>6.1.4.13</t>
  </si>
  <si>
    <t>6.1.3.6</t>
  </si>
  <si>
    <t>6.1.3.7</t>
  </si>
  <si>
    <t>• Distribution EF - ECS :</t>
  </si>
  <si>
    <t>6.1.3.21</t>
  </si>
  <si>
    <t>6.1.3.23</t>
  </si>
  <si>
    <t>6.1.3.26</t>
  </si>
  <si>
    <t>6.1.3.27</t>
  </si>
  <si>
    <t>6.1.5</t>
  </si>
  <si>
    <t>6.1.5.1</t>
  </si>
  <si>
    <t>6.1.5.2</t>
  </si>
  <si>
    <t>6.1.6.12</t>
  </si>
  <si>
    <t>6.1</t>
  </si>
  <si>
    <t>6.2</t>
  </si>
  <si>
    <r>
      <rPr>
        <sz val="9"/>
        <rFont val="Wingdings"/>
        <family val="5"/>
      </rPr>
      <t></t>
    </r>
    <r>
      <rPr>
        <sz val="9"/>
        <rFont val="Times New Roman"/>
        <family val="1"/>
      </rPr>
      <t xml:space="preserve">  </t>
    </r>
    <r>
      <rPr>
        <sz val="9"/>
        <rFont val="Arial MT"/>
        <family val="2"/>
      </rPr>
      <t xml:space="preserve">forfait pour canalisations entre distributeurs et appareils sanitaires </t>
    </r>
    <r>
      <rPr>
        <u/>
        <sz val="9"/>
        <rFont val="Arial MT"/>
      </rPr>
      <t>si non comptabilisées avec les appareils</t>
    </r>
    <r>
      <rPr>
        <sz val="9"/>
        <rFont val="Arial MT"/>
        <family val="2"/>
      </rPr>
      <t>.</t>
    </r>
  </si>
  <si>
    <r>
      <t xml:space="preserve">&gt;&gt;&gt; caisson d'extraction suspendu en plafond des locaux commus sur dispositif antivibratile </t>
    </r>
    <r>
      <rPr>
        <i/>
        <u/>
        <sz val="9"/>
        <color rgb="FF0000FF"/>
        <rFont val="Arial"/>
        <family val="2"/>
      </rPr>
      <t>avec pressostat de contrôle de fonctionnement</t>
    </r>
    <r>
      <rPr>
        <i/>
        <sz val="9"/>
        <color rgb="FF0000FF"/>
        <rFont val="Arial"/>
        <family val="2"/>
      </rPr>
      <t>.</t>
    </r>
  </si>
  <si>
    <t>6.2.2.1</t>
  </si>
  <si>
    <t>6.2.9.1</t>
  </si>
  <si>
    <t>6.2.9.2</t>
  </si>
  <si>
    <t>6.2.13</t>
  </si>
  <si>
    <t>6.2.13.1</t>
  </si>
  <si>
    <t>6.2.13.2</t>
  </si>
  <si>
    <r>
      <rPr>
        <sz val="10"/>
        <rFont val="Wingdings"/>
        <family val="5"/>
      </rPr>
      <t></t>
    </r>
    <r>
      <rPr>
        <sz val="10"/>
        <rFont val="Times New Roman"/>
        <family val="1"/>
      </rPr>
      <t xml:space="preserve"> </t>
    </r>
    <r>
      <rPr>
        <b/>
        <sz val="10"/>
        <rFont val="Arial"/>
        <family val="2"/>
      </rPr>
      <t>Extracteur d'air spécifique :</t>
    </r>
  </si>
  <si>
    <t>6.2.3.3</t>
  </si>
  <si>
    <t>6.2.3.4</t>
  </si>
  <si>
    <t>6.2.3.5</t>
  </si>
  <si>
    <t>6.2.3.6</t>
  </si>
  <si>
    <r>
      <rPr>
        <sz val="9"/>
        <rFont val="Arial MT"/>
        <family val="2"/>
      </rPr>
      <t xml:space="preserve">Silencieux cylindrique ø 160 à noyau de longueur </t>
    </r>
    <r>
      <rPr>
        <sz val="9"/>
        <rFont val="Symbol"/>
        <family val="5"/>
      </rPr>
      <t></t>
    </r>
    <r>
      <rPr>
        <sz val="9"/>
        <rFont val="Times New Roman"/>
        <family val="1"/>
      </rPr>
      <t xml:space="preserve"> </t>
    </r>
    <r>
      <rPr>
        <sz val="9"/>
        <rFont val="Arial MT"/>
        <family val="2"/>
      </rPr>
      <t>3D.</t>
    </r>
  </si>
  <si>
    <t>6.2.5.1</t>
  </si>
  <si>
    <t>6.2.5.2</t>
  </si>
  <si>
    <t>6.2.9.3</t>
  </si>
  <si>
    <t>6.2.9.4</t>
  </si>
  <si>
    <r>
      <rPr>
        <sz val="9"/>
        <rFont val="Wingdings"/>
        <family val="5"/>
      </rPr>
      <t></t>
    </r>
    <r>
      <rPr>
        <sz val="9"/>
        <rFont val="Times New Roman"/>
        <family val="1"/>
      </rPr>
      <t xml:space="preserve"> </t>
    </r>
    <r>
      <rPr>
        <sz val="9"/>
        <rFont val="Arial MT"/>
        <family val="2"/>
      </rPr>
      <t>bobine démontable (écrous filetés en ø 26-34) pour compteurs volumétriques de catégorie C, calibre 5 m³/h - DN 25, avec vanne en ø 1". Départ vers commerces.</t>
    </r>
  </si>
  <si>
    <r>
      <rPr>
        <sz val="9"/>
        <rFont val="Wingdings"/>
        <family val="5"/>
      </rPr>
      <t></t>
    </r>
    <r>
      <rPr>
        <sz val="9"/>
        <rFont val="Times New Roman"/>
        <family val="1"/>
      </rPr>
      <t xml:space="preserve"> </t>
    </r>
    <r>
      <rPr>
        <sz val="9"/>
        <rFont val="Arial MT"/>
        <family val="2"/>
      </rPr>
      <t xml:space="preserve">bobine démontable (écrous filetés en ø 20-27) pour compteurs volumétriques de catégorie C, calibre 1,5 m³/h - DN 15, avec vanne en ø ¾". Départ vers logements :
* </t>
    </r>
    <r>
      <rPr>
        <i/>
        <sz val="9"/>
        <rFont val="Arial MT"/>
      </rPr>
      <t>dans coffret AEP du concessionnaire</t>
    </r>
    <r>
      <rPr>
        <sz val="9"/>
        <rFont val="Arial MT"/>
        <family val="2"/>
      </rPr>
      <t>.</t>
    </r>
  </si>
  <si>
    <r>
      <rPr>
        <sz val="9"/>
        <rFont val="Wingdings"/>
        <family val="5"/>
      </rPr>
      <t></t>
    </r>
    <r>
      <rPr>
        <sz val="9"/>
        <rFont val="Times New Roman"/>
        <family val="1"/>
      </rPr>
      <t xml:space="preserve"> </t>
    </r>
    <r>
      <rPr>
        <sz val="9"/>
        <rFont val="Arial MT"/>
        <family val="2"/>
      </rPr>
      <t xml:space="preserve">clapet anti-pollution type EA. Réf. SOCLA CNR 251.
* </t>
    </r>
    <r>
      <rPr>
        <i/>
        <sz val="9"/>
        <rFont val="Arial MT"/>
      </rPr>
      <t>dans coffret AEP du concessionnaire</t>
    </r>
    <r>
      <rPr>
        <sz val="9"/>
        <rFont val="Arial MT"/>
        <family val="2"/>
      </rPr>
      <t>.</t>
    </r>
  </si>
  <si>
    <r>
      <rPr>
        <sz val="9"/>
        <rFont val="Wingdings"/>
        <family val="5"/>
      </rPr>
      <t></t>
    </r>
    <r>
      <rPr>
        <sz val="9"/>
        <rFont val="Times New Roman"/>
        <family val="1"/>
      </rPr>
      <t xml:space="preserve"> </t>
    </r>
    <r>
      <rPr>
        <sz val="9"/>
        <rFont val="Arial MT"/>
        <family val="2"/>
      </rPr>
      <t xml:space="preserve">robinets d'arrêt ø 1" avec bouchon de purge en entrée et sortie de compteur.
* </t>
    </r>
    <r>
      <rPr>
        <i/>
        <sz val="9"/>
        <rFont val="Arial MT"/>
      </rPr>
      <t>dans coffret AEP du concessionnaire</t>
    </r>
    <r>
      <rPr>
        <sz val="9"/>
        <rFont val="Arial MT"/>
        <family val="2"/>
      </rPr>
      <t xml:space="preserve">. </t>
    </r>
  </si>
  <si>
    <t>ÉQUIPEMENT DES APPARTEMENTS</t>
  </si>
  <si>
    <t>7 RUE DE LA BOURGADE - LE MUY</t>
  </si>
  <si>
    <r>
      <rPr>
        <sz val="9"/>
        <rFont val="Wingdings"/>
        <family val="5"/>
      </rPr>
      <t></t>
    </r>
    <r>
      <rPr>
        <sz val="9"/>
        <rFont val="Times New Roman"/>
        <family val="1"/>
      </rPr>
      <t xml:space="preserve"> </t>
    </r>
    <r>
      <rPr>
        <sz val="9"/>
        <rFont val="Arial MT"/>
        <family val="2"/>
      </rPr>
      <t>dérivation vers logements et SG depuis le distributeur en Tube PER multicouches sous fourreau ø 20-25.</t>
    </r>
  </si>
  <si>
    <r>
      <rPr>
        <sz val="9"/>
        <rFont val="Wingdings"/>
        <family val="5"/>
      </rPr>
      <t></t>
    </r>
    <r>
      <rPr>
        <sz val="9"/>
        <rFont val="Times New Roman"/>
        <family val="1"/>
      </rPr>
      <t xml:space="preserve"> </t>
    </r>
    <r>
      <rPr>
        <sz val="9"/>
        <rFont val="Arial MT"/>
        <family val="2"/>
      </rPr>
      <t>dérivation vers logements depuis le coffret de comptage du concessionnaire en Tube PER multicouches sous fourreau ø 20-25.</t>
    </r>
  </si>
  <si>
    <r>
      <rPr>
        <sz val="8"/>
        <rFont val="Wingdings"/>
        <family val="5"/>
      </rPr>
      <t></t>
    </r>
    <r>
      <rPr>
        <sz val="8"/>
        <rFont val="Times New Roman"/>
        <family val="1"/>
      </rPr>
      <t xml:space="preserve"> </t>
    </r>
    <r>
      <rPr>
        <sz val="9"/>
        <rFont val="Arial MT"/>
        <family val="2"/>
      </rPr>
      <t>Extracteur C4 de 120 m³/h (aspiration et refoulement en ligne) avec renvoi d'alarme.</t>
    </r>
  </si>
  <si>
    <t>Grille de refoulement de 400 x 200 en aluminium avec contre-cadre de type pare-pluie, grillage anti-rongeurs maille 10 x 10 mm, plénum isolé, fixation par visserie inox, avec amorce de réseau bouchonné en attente de raccordement.
- Marque France-Air type GEA ou équivalent. RAL au choix de l’Architecte.</t>
  </si>
  <si>
    <r>
      <rPr>
        <sz val="8"/>
        <rFont val="Wingdings"/>
        <family val="5"/>
      </rPr>
      <t></t>
    </r>
    <r>
      <rPr>
        <sz val="8"/>
        <rFont val="Times New Roman"/>
        <family val="1"/>
      </rPr>
      <t xml:space="preserve"> </t>
    </r>
    <r>
      <rPr>
        <sz val="9"/>
        <rFont val="Arial MT"/>
        <family val="2"/>
      </rPr>
      <t>grille de ventilation de 400 x 200 en aluminium avec contre-cadre de type pare-pluie, grillage anti-rongeurs maille 10 x 10 mm, plénum isolé, fixation par visserie inox, avec amorce de réseau bouchonné en attente de raccordement.
- Marque France-Air type GEA ou équivalent. RAL au choix de l’Architecte.</t>
    </r>
  </si>
  <si>
    <t>22 ROUTE NATIONALE 7 - LE MUY</t>
  </si>
  <si>
    <r>
      <rPr>
        <sz val="9"/>
        <rFont val="Wingdings"/>
        <family val="5"/>
      </rPr>
      <t></t>
    </r>
    <r>
      <rPr>
        <sz val="9"/>
        <rFont val="Times New Roman"/>
        <family val="1"/>
      </rPr>
      <t xml:space="preserve"> </t>
    </r>
    <r>
      <rPr>
        <sz val="9"/>
        <rFont val="Arial MT"/>
        <family val="2"/>
      </rPr>
      <t>colonne montante depuis la chaine d’adduction en tube multi-couches de ø constant 40-50 supportant les départs en ø ¾" ou ø 1" vers les logements et services généraux.</t>
    </r>
  </si>
  <si>
    <r>
      <rPr>
        <sz val="9"/>
        <rFont val="Wingdings"/>
        <family val="5"/>
      </rPr>
      <t></t>
    </r>
    <r>
      <rPr>
        <sz val="9"/>
        <rFont val="Times New Roman"/>
        <family val="1"/>
      </rPr>
      <t xml:space="preserve"> </t>
    </r>
    <r>
      <rPr>
        <sz val="9"/>
        <rFont val="Arial MT"/>
        <family val="2"/>
      </rPr>
      <t xml:space="preserve">RECEVEUR DE DOUCHE D’ANGLE </t>
    </r>
    <r>
      <rPr>
        <u/>
        <sz val="9"/>
        <rFont val="Arial MT"/>
      </rPr>
      <t>extra-plat</t>
    </r>
    <r>
      <rPr>
        <sz val="9"/>
        <rFont val="Arial MT"/>
        <family val="2"/>
      </rPr>
      <t xml:space="preserve"> en céramique de couleur blanche de 90 x 90 x 4 cm, avec revêtement anti-dérapant, bonde siphoïde et pieds réglables posés sur tampons résilients. Joint périphérique de désolidarisation.
* robinetterie mitigeuse thermostatique murale chromée de marque GROHE type Grohtherm 1000 Cosmopolitan avec limiteur de température intégré, poignée ergonomique de débit avec touche éco et butée réglable séparément, garniture de douche chromée assortie composée d'une douchette, d'une applique orientable, d’une barre chromée et d'un flexible de 1,80 m.</t>
    </r>
  </si>
  <si>
    <r>
      <rPr>
        <sz val="9"/>
        <rFont val="Wingdings"/>
        <family val="5"/>
      </rPr>
      <t></t>
    </r>
    <r>
      <rPr>
        <sz val="9"/>
        <rFont val="Times New Roman"/>
        <family val="1"/>
      </rPr>
      <t xml:space="preserve"> </t>
    </r>
    <r>
      <rPr>
        <sz val="9"/>
        <rFont val="Arial MT"/>
        <family val="2"/>
      </rPr>
      <t xml:space="preserve">RECEVEUR DE DOUCHE CARRÉ </t>
    </r>
    <r>
      <rPr>
        <u/>
        <sz val="9"/>
        <rFont val="Arial MT"/>
      </rPr>
      <t>extra-plat</t>
    </r>
    <r>
      <rPr>
        <sz val="9"/>
        <rFont val="Arial MT"/>
        <family val="2"/>
      </rPr>
      <t xml:space="preserve"> en céramique de couleur blanche de 90 x 90 x 4 cm, avec revêtement anti-dérapant, bonde siphoïde et pieds réglables posés sur tampons résilients. Joint périphérique de désolidarisation.
* robinetterie mitigeuse thermostatique murale chromée de marque GROHE type Grohtherm 1000 Cosmopolitan avec limiteur de température intégré, poignée ergonomique de débit avec touche éco et butée réglable séparément, garniture de douche chromée assortie composée d'une douchette, d'une applique orientable, d’une barre chromée et d'un flexible de 1,80 m.</t>
    </r>
  </si>
  <si>
    <r>
      <rPr>
        <sz val="9"/>
        <rFont val="Wingdings"/>
        <family val="5"/>
      </rPr>
      <t></t>
    </r>
    <r>
      <rPr>
        <sz val="9"/>
        <rFont val="Times New Roman"/>
        <family val="1"/>
      </rPr>
      <t xml:space="preserve"> </t>
    </r>
    <r>
      <rPr>
        <sz val="9"/>
        <rFont val="Arial MT"/>
        <family val="2"/>
      </rPr>
      <t xml:space="preserve">RECEVEUR DE DOUCHE RECTANGULAIRE </t>
    </r>
    <r>
      <rPr>
        <u/>
        <sz val="9"/>
        <rFont val="Arial MT"/>
      </rPr>
      <t>extra-plat</t>
    </r>
    <r>
      <rPr>
        <sz val="9"/>
        <rFont val="Arial MT"/>
        <family val="2"/>
      </rPr>
      <t xml:space="preserve"> en céramique de couleur blanche de 80 x 120 x 4 cm, avec revêtement anti-dérapant, bonde siphoïde et pieds réglables posés sur tampons résilients. Joint périphérique de désolidarisation.
* robinetterie mitigeuse thermostatique murale chromée de marque GROHE type Grohtherm 1000 Cosmopolitan avec limiteur de température intégré, poignée ergonomique de débit avec touche éco et butée réglable séparément, garniture de douche chromée assortie composée d'une douchette, d'une applique orientable, d’une barre chromée et d'un flexible de 1,80 m.</t>
    </r>
  </si>
  <si>
    <t>EQUIPEMENT DES LOCAUX COMMUNS</t>
  </si>
  <si>
    <t>&gt;&gt;&gt; caisson d'extraction suspendu en plafond des logements sur dispositif antivibratile.</t>
  </si>
  <si>
    <t>73 ROUTE NATIONALE 7 - LE MUY</t>
  </si>
  <si>
    <r>
      <rPr>
        <sz val="9"/>
        <rFont val="Wingdings"/>
        <family val="5"/>
      </rPr>
      <t></t>
    </r>
    <r>
      <rPr>
        <sz val="9"/>
        <rFont val="Times New Roman"/>
        <family val="1"/>
      </rPr>
      <t xml:space="preserve"> </t>
    </r>
    <r>
      <rPr>
        <sz val="9"/>
        <rFont val="Arial MT"/>
        <family val="2"/>
      </rPr>
      <t xml:space="preserve">LAVE MAINS DROIT compact en porcelaine vitrifiée de couleur blanche de 45 x 26 cm, marque JACOB DELAFON collection Struktura avec bonde à vidage automatique, trop plein, siphon démontable design chromé et accessoires de pose et fixation.
* robinetterie mitigeuse chromée monotrou à bec fondu marque GROHE type Eurosmart à disques céramique ref. 32 926, raccords par flexibles. Limiteur de débit inséré dans le mousseur.
- </t>
    </r>
    <r>
      <rPr>
        <u/>
        <sz val="9"/>
        <rFont val="Arial MT"/>
      </rPr>
      <t>compris accessoires complémentaires</t>
    </r>
    <r>
      <rPr>
        <sz val="9"/>
        <rFont val="Arial MT"/>
        <family val="2"/>
      </rPr>
      <t xml:space="preserve"> :
* distributeur de savon liquide livré avec la première charge de savon.
* miroir de dimensions adaptées.</t>
    </r>
  </si>
  <si>
    <r>
      <rPr>
        <sz val="9"/>
        <rFont val="Wingdings"/>
        <family val="5"/>
      </rPr>
      <t></t>
    </r>
    <r>
      <rPr>
        <sz val="9"/>
        <rFont val="Times New Roman"/>
        <family val="1"/>
      </rPr>
      <t xml:space="preserve"> </t>
    </r>
    <r>
      <rPr>
        <sz val="9"/>
        <rFont val="Arial MT"/>
        <family val="2"/>
      </rPr>
      <t xml:space="preserve">LAVABO PMR de marque PORCHER type MATURA 2 réf. S221901 ou équivalent, avec siphon déporté, en porcelaine vitrifiée blanche de 60 x 55 cm posé sur consoles, fixation sur contre-plaque murale, avec cache siphon, vidange automatique, bonde à clapet et siphon démontable design en laiton chromés.
* robinet mitigeur chromé monotrou à manette omnidirectionnelle rallongée de marque PORCHER type Okyris Pro Confort à disques céramique, raccords par flexibles inox.
- </t>
    </r>
    <r>
      <rPr>
        <u/>
        <sz val="9"/>
        <rFont val="Arial MT"/>
      </rPr>
      <t>compris accessoires complémentaires</t>
    </r>
    <r>
      <rPr>
        <sz val="9"/>
        <rFont val="Arial MT"/>
        <family val="2"/>
      </rPr>
      <t xml:space="preserve"> :
* distributeur de savon liquide livré avec la première charge de savon.
* miroir de dimensions adaptées.</t>
    </r>
  </si>
  <si>
    <r>
      <rPr>
        <sz val="9"/>
        <rFont val="Wingdings"/>
        <family val="5"/>
      </rPr>
      <t></t>
    </r>
    <r>
      <rPr>
        <sz val="9"/>
        <rFont val="Times New Roman"/>
        <family val="1"/>
      </rPr>
      <t xml:space="preserve">  </t>
    </r>
    <r>
      <rPr>
        <sz val="9"/>
        <rFont val="Arial MT"/>
        <family val="2"/>
      </rPr>
      <t xml:space="preserve">CUVETTE WC </t>
    </r>
    <r>
      <rPr>
        <u/>
        <sz val="9"/>
        <rFont val="Arial MT"/>
        <family val="2"/>
      </rPr>
      <t>sans bride</t>
    </r>
    <r>
      <rPr>
        <sz val="9"/>
        <rFont val="Arial MT"/>
        <family val="2"/>
      </rPr>
      <t xml:space="preserve"> en porcelaine vitrifiée blanche avec réservoir attenant, abattant double PVC dur recouvrant avec dispositif de fermeture amortie, mécanisme silencieux à soupape double chasse 3/6 l certifié NF-Appareils sanitaires.
* robinet d'arrêt chromé silencieux NF.
- </t>
    </r>
    <r>
      <rPr>
        <u/>
        <sz val="9"/>
        <rFont val="Arial MT"/>
      </rPr>
      <t>compris accessoires complémentaires</t>
    </r>
    <r>
      <rPr>
        <sz val="9"/>
        <rFont val="Arial MT"/>
        <family val="2"/>
      </rPr>
      <t xml:space="preserve"> :
* dérouleur de papier toilette et support de brosse hygiénique.</t>
    </r>
  </si>
  <si>
    <r>
      <rPr>
        <sz val="8"/>
        <rFont val="Wingdings"/>
        <family val="5"/>
      </rPr>
      <t></t>
    </r>
    <r>
      <rPr>
        <sz val="8"/>
        <rFont val="Times New Roman"/>
        <family val="1"/>
      </rPr>
      <t xml:space="preserve"> </t>
    </r>
    <r>
      <rPr>
        <sz val="9"/>
        <rFont val="Arial MT"/>
        <family val="2"/>
      </rPr>
      <t>grille de ventilation de 500 x 200 mm en aluminium avec contre-cadre de type pare-pluie, grillage anti-rongeurs maille 10 x 10 mm, plénum isolé, fixation par visserie inox, avec amorce de réseau bouchonné en attente de raccordement.
- Marque France-Air type GEA ou équivalent. RAL au choix de l’Architecte.</t>
    </r>
  </si>
  <si>
    <r>
      <rPr>
        <sz val="9"/>
        <rFont val="Wingdings"/>
        <family val="5"/>
      </rPr>
      <t></t>
    </r>
    <r>
      <rPr>
        <sz val="9"/>
        <rFont val="Times New Roman"/>
        <family val="1"/>
      </rPr>
      <t xml:space="preserve">  </t>
    </r>
    <r>
      <rPr>
        <sz val="9"/>
        <rFont val="Arial MT"/>
        <family val="2"/>
      </rPr>
      <t>EVIER de marque FRANKE en résine de synthèse couleur au choix de l'architecte, 2 plonges, 1 égouttoir avec vidage complet, longueur de 100 cm, posé sur meuble en stratifié hydrofuge blanc. Siphon double pour MAL et LV bouchonné.
* robinetterie mitigeuse monotrou à disques céramique de marque GROHE chromée type Eurostyle à bec mobile et manette chromé. Limiteur de débit inséré dans le brise jet.</t>
    </r>
  </si>
  <si>
    <t>5 RUE DE L'HOTEL DE VILLE - LE MUY</t>
  </si>
  <si>
    <t>SAIEM DE CONSTRUCTION DE DRAGUIGNAN</t>
  </si>
  <si>
    <t>TRAVAUX DE RESTRUCTURATION DE QUATRE BATIMENTS AU MUY POUR CREATION DE LOGEMENTS LOCATIFS SOCIAUX ET COMMERCES</t>
  </si>
  <si>
    <t>DÉCOMPOSITION DU PRIX GLOBAL ET FORFAITAIRE</t>
  </si>
  <si>
    <t>Phase : PRO</t>
  </si>
  <si>
    <t>Juillet 2026</t>
  </si>
  <si>
    <t>Maîtrise d'œuvre : COMBY ARCHITECTE / INGENIERIE 84, BET structure / HERVE INGENIERIE, BET fluides</t>
  </si>
  <si>
    <t>RECAPITULATION TOTALE</t>
  </si>
  <si>
    <t>Total Bâtiment</t>
  </si>
  <si>
    <t>Immeuble 1 - 73 RN 7</t>
  </si>
  <si>
    <t>Immeuble 2 - 7 rue de la Bourgade</t>
  </si>
  <si>
    <t>Immeuble 3 - 5 rue Hôtel de Ville</t>
  </si>
  <si>
    <t>Immeuble 4 - 22 RN 7</t>
  </si>
  <si>
    <t xml:space="preserve">MONTANT TOTAL HT </t>
  </si>
  <si>
    <t>TVA 20,00 %</t>
  </si>
  <si>
    <t xml:space="preserve">MONTANT TOTAL TTC </t>
  </si>
  <si>
    <t>L'entrepreur</t>
  </si>
  <si>
    <t>Le</t>
  </si>
  <si>
    <t>Signature</t>
  </si>
  <si>
    <t>LOT  6 - PLOMBERIE – VMC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</si>
</sst>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3" formatCode="_-* #,##0.00_-;\-* #,##0.00_-;_-* &quot;-&quot;??_-;_-@_-"/>
    <numFmt numFmtId="164" formatCode="0."/>
    <numFmt numFmtId="165" formatCode="0.0"/>
    <numFmt numFmtId="166" formatCode="_-* #,##0.00\ _€_-;\-* #,##0.00\ _€_-;_-* &quot;-&quot;??\ _€_-;_-@_-"/>
  </numFmts>
  <fonts count="71">
    <font>
      <sz val="10"/>
      <color rgb="FF000000"/>
      <name val="Times New Roman"/>
      <charset val="204"/>
    </font>
    <font>
      <b/>
      <sz val="12"/>
      <name val="Arial"/>
      <family val="2"/>
    </font>
    <font>
      <b/>
      <sz val="14"/>
      <color rgb="FF000000"/>
      <name val="Arial"/>
      <family val="2"/>
    </font>
    <font>
      <b/>
      <sz val="14"/>
      <name val="Arial"/>
      <family val="2"/>
    </font>
    <font>
      <b/>
      <sz val="12"/>
      <color rgb="FF000000"/>
      <name val="Arial"/>
      <family val="2"/>
    </font>
    <font>
      <b/>
      <sz val="10"/>
      <name val="Arial"/>
      <family val="2"/>
    </font>
    <font>
      <sz val="9"/>
      <name val="Arial MT"/>
    </font>
    <font>
      <sz val="10"/>
      <name val="Arial MT"/>
    </font>
    <font>
      <sz val="10"/>
      <color rgb="FF000000"/>
      <name val="Arial MT"/>
      <family val="2"/>
    </font>
    <font>
      <i/>
      <sz val="9"/>
      <name val="Arial"/>
      <family val="2"/>
    </font>
    <font>
      <b/>
      <sz val="12"/>
      <name val="Arial"/>
      <family val="2"/>
    </font>
    <font>
      <sz val="10"/>
      <name val="Wingdings"/>
      <family val="5"/>
    </font>
    <font>
      <sz val="10"/>
      <name val="Times New Roman"/>
      <family val="1"/>
    </font>
    <font>
      <sz val="9"/>
      <name val="Arial MT"/>
      <family val="2"/>
    </font>
    <font>
      <sz val="10"/>
      <name val="Arial MT"/>
      <family val="2"/>
    </font>
    <font>
      <sz val="9"/>
      <name val="Wingdings"/>
      <family val="5"/>
    </font>
    <font>
      <sz val="9"/>
      <name val="Times New Roman"/>
      <family val="1"/>
    </font>
    <font>
      <u/>
      <sz val="9"/>
      <name val="Arial MT"/>
      <family val="2"/>
    </font>
    <font>
      <i/>
      <sz val="9"/>
      <color rgb="FFFF0000"/>
      <name val="Arial"/>
      <family val="2"/>
    </font>
    <font>
      <b/>
      <sz val="9"/>
      <name val="Arial"/>
      <family val="2"/>
    </font>
    <font>
      <i/>
      <sz val="9"/>
      <color rgb="FF0000FF"/>
      <name val="Arial"/>
      <family val="2"/>
    </font>
    <font>
      <i/>
      <sz val="10"/>
      <color rgb="FF0000FF"/>
      <name val="Arial"/>
      <family val="2"/>
    </font>
    <font>
      <sz val="9"/>
      <color rgb="FF000000"/>
      <name val="Arial"/>
      <family val="2"/>
    </font>
    <font>
      <b/>
      <sz val="10"/>
      <color rgb="FF000000"/>
      <name val="Arial"/>
      <family val="2"/>
    </font>
    <font>
      <sz val="12"/>
      <name val="Arial"/>
      <family val="2"/>
    </font>
    <font>
      <b/>
      <sz val="12"/>
      <name val="Arial Narrow"/>
      <family val="2"/>
    </font>
    <font>
      <sz val="12"/>
      <name val="Wingdings"/>
      <family val="5"/>
    </font>
    <font>
      <sz val="12"/>
      <name val="Times New Roman"/>
      <family val="1"/>
    </font>
    <font>
      <i/>
      <sz val="12"/>
      <name val="Arial"/>
      <family val="2"/>
    </font>
    <font>
      <b/>
      <sz val="10"/>
      <color rgb="FF000000"/>
      <name val="Times New Roman"/>
      <family val="1"/>
    </font>
    <font>
      <i/>
      <sz val="12.5"/>
      <name val="Wingdings"/>
      <charset val="2"/>
    </font>
    <font>
      <sz val="12.5"/>
      <name val="Times New Roman"/>
      <family val="1"/>
    </font>
    <font>
      <b/>
      <i/>
      <sz val="12"/>
      <name val="Arial"/>
      <family val="2"/>
    </font>
    <font>
      <sz val="10"/>
      <name val="Arial Narrow"/>
      <family val="2"/>
    </font>
    <font>
      <b/>
      <u/>
      <sz val="16"/>
      <name val="Arial Narrow"/>
      <family val="2"/>
    </font>
    <font>
      <b/>
      <u/>
      <sz val="12"/>
      <name val="Arial Narrow"/>
      <family val="2"/>
    </font>
    <font>
      <b/>
      <sz val="12"/>
      <color rgb="FF000000"/>
      <name val="Arial Narrow"/>
      <family val="2"/>
    </font>
    <font>
      <i/>
      <sz val="10"/>
      <color rgb="FF0000FF"/>
      <name val="Arial Narrow"/>
      <family val="2"/>
    </font>
    <font>
      <b/>
      <i/>
      <u/>
      <sz val="10"/>
      <color rgb="FF0000FF"/>
      <name val="Arial Narrow"/>
      <family val="2"/>
    </font>
    <font>
      <b/>
      <i/>
      <sz val="10"/>
      <color rgb="FF0000FF"/>
      <name val="Arial Narrow"/>
      <family val="2"/>
    </font>
    <font>
      <sz val="12"/>
      <name val="Wingdings"/>
      <charset val="2"/>
    </font>
    <font>
      <b/>
      <u/>
      <sz val="14"/>
      <color theme="5" tint="-0.249977111117893"/>
      <name val="Arial"/>
      <family val="2"/>
    </font>
    <font>
      <b/>
      <sz val="9"/>
      <color rgb="FF000000"/>
      <name val="Arial"/>
      <family val="2"/>
    </font>
    <font>
      <vertAlign val="superscript"/>
      <sz val="6"/>
      <name val="Arial MT"/>
      <family val="2"/>
    </font>
    <font>
      <sz val="9"/>
      <name val="Tahoma"/>
      <family val="2"/>
    </font>
    <font>
      <sz val="9"/>
      <color rgb="FFFF0000"/>
      <name val="Symbol"/>
      <family val="5"/>
    </font>
    <font>
      <sz val="9"/>
      <color rgb="FFFF0000"/>
      <name val="Times New Roman"/>
      <family val="1"/>
    </font>
    <font>
      <b/>
      <u/>
      <sz val="10"/>
      <name val="Arial"/>
      <family val="2"/>
    </font>
    <font>
      <i/>
      <u/>
      <sz val="9"/>
      <color rgb="FF0000FF"/>
      <name val="Arial"/>
      <family val="2"/>
    </font>
    <font>
      <sz val="8"/>
      <name val="Wingdings"/>
      <family val="5"/>
    </font>
    <font>
      <sz val="8"/>
      <name val="Times New Roman"/>
      <family val="1"/>
    </font>
    <font>
      <sz val="9"/>
      <name val="Symbol"/>
      <family val="5"/>
    </font>
    <font>
      <i/>
      <u/>
      <sz val="10"/>
      <color rgb="FF0000FF"/>
      <name val="Arial"/>
      <family val="2"/>
    </font>
    <font>
      <sz val="9"/>
      <name val="Times New Roman"/>
      <charset val="204"/>
    </font>
    <font>
      <i/>
      <sz val="9"/>
      <color rgb="FFFF0000"/>
      <name val="Arial MT"/>
    </font>
    <font>
      <i/>
      <sz val="9"/>
      <name val="Arial MT"/>
    </font>
    <font>
      <u/>
      <sz val="9"/>
      <name val="Arial MT"/>
    </font>
    <font>
      <sz val="10"/>
      <name val="Times New Roman"/>
      <charset val="204"/>
    </font>
    <font>
      <sz val="10"/>
      <color rgb="FF000000"/>
      <name val="Times New Roman"/>
      <charset val="204"/>
    </font>
    <font>
      <sz val="11"/>
      <color theme="1"/>
      <name val="Calibri"/>
      <family val="2"/>
      <scheme val="minor"/>
    </font>
    <font>
      <sz val="12"/>
      <name val="Trebuchet MS"/>
      <family val="2"/>
    </font>
    <font>
      <sz val="10"/>
      <name val="Trebuchet MS"/>
      <family val="2"/>
    </font>
    <font>
      <b/>
      <sz val="12"/>
      <name val="Trebuchet MS"/>
      <family val="2"/>
    </font>
    <font>
      <sz val="9"/>
      <name val="Trebuchet MS"/>
      <family val="2"/>
    </font>
    <font>
      <b/>
      <sz val="11"/>
      <name val="Trebuchet MS"/>
      <family val="2"/>
    </font>
    <font>
      <b/>
      <sz val="8"/>
      <name val="Trebuchet MS"/>
      <family val="2"/>
    </font>
    <font>
      <b/>
      <sz val="10"/>
      <name val="Trebuchet MS"/>
      <family val="2"/>
    </font>
    <font>
      <b/>
      <sz val="9"/>
      <name val="Trebuchet MS"/>
      <family val="2"/>
    </font>
    <font>
      <sz val="8"/>
      <name val="Trebuchet MS"/>
      <family val="2"/>
    </font>
    <font>
      <sz val="11"/>
      <name val="Trebuchet MS"/>
      <family val="2"/>
    </font>
    <font>
      <i/>
      <sz val="8"/>
      <name val="Trebuchet MS"/>
      <family val="2"/>
    </font>
  </fonts>
  <fills count="5">
    <fill>
      <patternFill patternType="none"/>
    </fill>
    <fill>
      <patternFill patternType="gray125"/>
    </fill>
    <fill>
      <patternFill patternType="solid">
        <fgColor rgb="FFE4E4E4"/>
      </patternFill>
    </fill>
    <fill>
      <patternFill patternType="solid">
        <fgColor rgb="FFF2F2F2"/>
        <bgColor indexed="64"/>
      </patternFill>
    </fill>
    <fill>
      <patternFill patternType="solid">
        <fgColor rgb="FFE4E4E4"/>
        <bgColor indexed="64"/>
      </patternFill>
    </fill>
  </fills>
  <borders count="20">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top/>
      <bottom/>
      <diagonal/>
    </border>
    <border>
      <left style="thin">
        <color rgb="FF000000"/>
      </left>
      <right style="thin">
        <color rgb="FF000000"/>
      </right>
      <top style="thin">
        <color auto="1"/>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5">
    <xf numFmtId="0" fontId="0" fillId="0" borderId="0"/>
    <xf numFmtId="43" fontId="58" fillId="0" borderId="0" applyFont="0" applyFill="0" applyBorder="0" applyAlignment="0" applyProtection="0"/>
    <xf numFmtId="0" fontId="59" fillId="0" borderId="0"/>
    <xf numFmtId="43" fontId="59" fillId="0" borderId="0" applyFont="0" applyFill="0" applyBorder="0" applyAlignment="0" applyProtection="0"/>
    <xf numFmtId="43" fontId="59" fillId="0" borderId="0" applyFont="0" applyFill="0" applyBorder="0" applyAlignment="0" applyProtection="0"/>
  </cellStyleXfs>
  <cellXfs count="163">
    <xf numFmtId="0" fontId="0" fillId="0" borderId="0" xfId="0" applyAlignment="1">
      <alignment horizontal="left" vertical="top"/>
    </xf>
    <xf numFmtId="0" fontId="3" fillId="0" borderId="2" xfId="0" applyFont="1" applyBorder="1" applyAlignment="1">
      <alignment horizontal="left" vertical="center" wrapText="1" indent="2"/>
    </xf>
    <xf numFmtId="0" fontId="1" fillId="0" borderId="3" xfId="0" applyFont="1" applyBorder="1" applyAlignment="1">
      <alignment horizontal="left" vertical="top" wrapText="1" indent="2"/>
    </xf>
    <xf numFmtId="0" fontId="5" fillId="0" borderId="3" xfId="0" applyFont="1" applyBorder="1" applyAlignment="1">
      <alignment horizontal="left" vertical="top" wrapText="1" indent="2"/>
    </xf>
    <xf numFmtId="0" fontId="0" fillId="0" borderId="3" xfId="0" applyBorder="1" applyAlignment="1">
      <alignment horizontal="left" vertical="top" wrapText="1" indent="2"/>
    </xf>
    <xf numFmtId="0" fontId="6" fillId="0" borderId="3" xfId="0" applyFont="1" applyBorder="1" applyAlignment="1">
      <alignment horizontal="left" vertical="top" wrapText="1" indent="2"/>
    </xf>
    <xf numFmtId="0" fontId="9" fillId="0" borderId="3" xfId="0" applyFont="1" applyBorder="1" applyAlignment="1">
      <alignment horizontal="left" vertical="top" wrapText="1" indent="4"/>
    </xf>
    <xf numFmtId="1" fontId="8" fillId="0" borderId="3" xfId="0" applyNumberFormat="1" applyFont="1" applyBorder="1" applyAlignment="1">
      <alignment horizontal="center" vertical="top" shrinkToFit="1"/>
    </xf>
    <xf numFmtId="0" fontId="7" fillId="0" borderId="3" xfId="0" applyFont="1" applyBorder="1" applyAlignment="1">
      <alignment horizontal="center" vertical="top" wrapText="1"/>
    </xf>
    <xf numFmtId="0" fontId="7" fillId="0" borderId="3" xfId="0" applyFont="1" applyBorder="1" applyAlignment="1">
      <alignment horizontal="center" vertical="center" wrapText="1"/>
    </xf>
    <xf numFmtId="1" fontId="8" fillId="0" borderId="3" xfId="0" applyNumberFormat="1" applyFont="1" applyBorder="1" applyAlignment="1">
      <alignment horizontal="center" vertical="center" shrinkToFit="1"/>
    </xf>
    <xf numFmtId="0" fontId="0" fillId="0" borderId="2" xfId="0" applyBorder="1" applyAlignment="1">
      <alignment horizontal="center" vertical="top" wrapText="1"/>
    </xf>
    <xf numFmtId="0" fontId="0" fillId="0" borderId="3" xfId="0" applyBorder="1" applyAlignment="1">
      <alignment horizontal="center" vertical="center" wrapText="1"/>
    </xf>
    <xf numFmtId="0" fontId="0" fillId="0" borderId="3" xfId="0" applyBorder="1" applyAlignment="1">
      <alignment horizontal="center" vertical="top" wrapText="1"/>
    </xf>
    <xf numFmtId="0" fontId="0" fillId="0" borderId="0" xfId="0" applyAlignment="1">
      <alignment horizontal="center" vertical="top"/>
    </xf>
    <xf numFmtId="164" fontId="2" fillId="0" borderId="2" xfId="0" applyNumberFormat="1" applyFont="1" applyBorder="1" applyAlignment="1">
      <alignment horizontal="center" vertical="center" shrinkToFit="1"/>
    </xf>
    <xf numFmtId="0" fontId="22" fillId="0" borderId="3" xfId="0" applyFont="1" applyBorder="1" applyAlignment="1">
      <alignment horizontal="center" vertical="top"/>
    </xf>
    <xf numFmtId="0" fontId="23" fillId="0" borderId="3" xfId="0" applyFont="1" applyBorder="1" applyAlignment="1">
      <alignment horizontal="center" vertical="top"/>
    </xf>
    <xf numFmtId="0" fontId="0" fillId="0" borderId="3" xfId="0" applyBorder="1" applyAlignment="1">
      <alignment horizontal="center" vertical="top"/>
    </xf>
    <xf numFmtId="0" fontId="4" fillId="0" borderId="3" xfId="0" applyFont="1" applyBorder="1" applyAlignment="1">
      <alignment horizontal="center" vertical="top"/>
    </xf>
    <xf numFmtId="0" fontId="0" fillId="0" borderId="0" xfId="0" applyAlignment="1">
      <alignment horizontal="center" vertical="center"/>
    </xf>
    <xf numFmtId="0" fontId="10" fillId="2" borderId="1" xfId="0" applyFont="1" applyFill="1" applyBorder="1" applyAlignment="1">
      <alignment horizontal="center" vertical="top" wrapText="1"/>
    </xf>
    <xf numFmtId="0" fontId="25" fillId="2" borderId="1" xfId="0" applyFont="1" applyFill="1" applyBorder="1" applyAlignment="1">
      <alignment horizontal="center" vertical="top" wrapText="1"/>
    </xf>
    <xf numFmtId="4" fontId="25" fillId="2" borderId="1" xfId="0" applyNumberFormat="1" applyFont="1" applyFill="1" applyBorder="1" applyAlignment="1">
      <alignment horizontal="center" vertical="top" wrapText="1"/>
    </xf>
    <xf numFmtId="0" fontId="22" fillId="0" borderId="5" xfId="0" applyFont="1" applyBorder="1" applyAlignment="1">
      <alignment horizontal="center" vertical="center"/>
    </xf>
    <xf numFmtId="0" fontId="0" fillId="0" borderId="3" xfId="0" applyBorder="1" applyAlignment="1">
      <alignment horizontal="center" vertical="center"/>
    </xf>
    <xf numFmtId="4" fontId="0" fillId="0" borderId="3" xfId="0" applyNumberFormat="1" applyBorder="1" applyAlignment="1">
      <alignment horizontal="center" vertical="center" wrapText="1"/>
    </xf>
    <xf numFmtId="4" fontId="0" fillId="0" borderId="3" xfId="0" applyNumberFormat="1" applyBorder="1" applyAlignment="1">
      <alignment horizontal="center" vertical="center"/>
    </xf>
    <xf numFmtId="0" fontId="0" fillId="3" borderId="3" xfId="0" applyFill="1" applyBorder="1" applyAlignment="1">
      <alignment horizontal="center" vertical="top"/>
    </xf>
    <xf numFmtId="0" fontId="12" fillId="3" borderId="3" xfId="0" applyFont="1" applyFill="1" applyBorder="1" applyAlignment="1">
      <alignment horizontal="left" vertical="top" wrapText="1" indent="2"/>
    </xf>
    <xf numFmtId="0" fontId="0" fillId="3" borderId="3" xfId="0" applyFill="1" applyBorder="1" applyAlignment="1">
      <alignment horizontal="center" vertical="center"/>
    </xf>
    <xf numFmtId="4" fontId="0" fillId="3" borderId="3" xfId="0" applyNumberFormat="1" applyFill="1" applyBorder="1" applyAlignment="1">
      <alignment horizontal="center" vertical="center"/>
    </xf>
    <xf numFmtId="0" fontId="12" fillId="0" borderId="3" xfId="0" applyFont="1" applyBorder="1" applyAlignment="1">
      <alignment horizontal="left" vertical="top" wrapText="1" indent="2"/>
    </xf>
    <xf numFmtId="4" fontId="33" fillId="0" borderId="3" xfId="0" applyNumberFormat="1" applyFont="1" applyBorder="1" applyAlignment="1">
      <alignment horizontal="center" vertical="center" wrapText="1"/>
    </xf>
    <xf numFmtId="0" fontId="0" fillId="0" borderId="4" xfId="0" applyBorder="1" applyAlignment="1">
      <alignment horizontal="center" vertical="top"/>
    </xf>
    <xf numFmtId="0" fontId="12" fillId="0" borderId="4" xfId="0" applyFont="1" applyBorder="1" applyAlignment="1">
      <alignment horizontal="left" vertical="top" wrapText="1" indent="2"/>
    </xf>
    <xf numFmtId="0" fontId="0" fillId="0" borderId="4" xfId="0" applyBorder="1" applyAlignment="1">
      <alignment horizontal="center" vertical="center" wrapText="1"/>
    </xf>
    <xf numFmtId="4" fontId="33" fillId="0" borderId="4" xfId="0" applyNumberFormat="1" applyFont="1" applyBorder="1" applyAlignment="1">
      <alignment horizontal="center" vertical="center" wrapText="1"/>
    </xf>
    <xf numFmtId="0" fontId="34" fillId="0" borderId="3" xfId="0" applyFont="1" applyBorder="1" applyAlignment="1">
      <alignment horizontal="center" vertical="top" wrapText="1"/>
    </xf>
    <xf numFmtId="0" fontId="35" fillId="0" borderId="3" xfId="0" applyFont="1" applyBorder="1" applyAlignment="1">
      <alignment horizontal="center" vertical="top" wrapText="1"/>
    </xf>
    <xf numFmtId="49" fontId="36" fillId="0" borderId="3" xfId="0" applyNumberFormat="1" applyFont="1" applyBorder="1" applyAlignment="1">
      <alignment horizontal="center" vertical="center" wrapText="1"/>
    </xf>
    <xf numFmtId="0" fontId="25" fillId="0" borderId="3" xfId="0" applyFont="1" applyBorder="1" applyAlignment="1">
      <alignment horizontal="left" vertical="center" wrapText="1" indent="2"/>
    </xf>
    <xf numFmtId="49" fontId="36" fillId="0" borderId="3" xfId="0" applyNumberFormat="1" applyFont="1" applyBorder="1" applyAlignment="1">
      <alignment horizontal="center" vertical="center" shrinkToFit="1"/>
    </xf>
    <xf numFmtId="165" fontId="36" fillId="0" borderId="3" xfId="0" applyNumberFormat="1" applyFont="1" applyBorder="1" applyAlignment="1">
      <alignment horizontal="center" vertical="top" shrinkToFit="1"/>
    </xf>
    <xf numFmtId="0" fontId="25" fillId="0" borderId="3" xfId="0" applyFont="1" applyBorder="1" applyAlignment="1">
      <alignment horizontal="left" vertical="top" wrapText="1" indent="2"/>
    </xf>
    <xf numFmtId="0" fontId="37" fillId="0" borderId="3" xfId="0" applyFont="1" applyBorder="1" applyAlignment="1">
      <alignment vertical="top" wrapText="1"/>
    </xf>
    <xf numFmtId="0" fontId="27" fillId="0" borderId="3" xfId="0" applyFont="1" applyBorder="1" applyAlignment="1">
      <alignment horizontal="left" vertical="top" wrapText="1" indent="20"/>
    </xf>
    <xf numFmtId="0" fontId="0" fillId="0" borderId="3" xfId="0" applyBorder="1" applyAlignment="1">
      <alignment horizontal="left" vertical="top" wrapText="1" indent="20"/>
    </xf>
    <xf numFmtId="0" fontId="0" fillId="4" borderId="3" xfId="0" applyFill="1" applyBorder="1" applyAlignment="1">
      <alignment horizontal="center" vertical="top"/>
    </xf>
    <xf numFmtId="0" fontId="0" fillId="4" borderId="3" xfId="0" applyFill="1" applyBorder="1" applyAlignment="1">
      <alignment horizontal="left" wrapText="1" indent="20"/>
    </xf>
    <xf numFmtId="0" fontId="0" fillId="4" borderId="3" xfId="0" applyFill="1" applyBorder="1" applyAlignment="1">
      <alignment horizontal="center" vertical="center"/>
    </xf>
    <xf numFmtId="4" fontId="0" fillId="4" borderId="3" xfId="0" applyNumberFormat="1" applyFill="1" applyBorder="1" applyAlignment="1">
      <alignment horizontal="center" vertical="center"/>
    </xf>
    <xf numFmtId="0" fontId="0" fillId="4" borderId="3" xfId="0" applyFill="1" applyBorder="1" applyAlignment="1">
      <alignment horizontal="left" vertical="top" wrapText="1" indent="20"/>
    </xf>
    <xf numFmtId="0" fontId="0" fillId="0" borderId="3" xfId="0" applyBorder="1" applyAlignment="1">
      <alignment horizontal="left" vertical="top"/>
    </xf>
    <xf numFmtId="0" fontId="0" fillId="0" borderId="4" xfId="0" applyBorder="1" applyAlignment="1">
      <alignment horizontal="left" vertical="top"/>
    </xf>
    <xf numFmtId="0" fontId="0" fillId="0" borderId="4" xfId="0" applyBorder="1" applyAlignment="1">
      <alignment horizontal="center" vertical="center"/>
    </xf>
    <xf numFmtId="4" fontId="0" fillId="0" borderId="4" xfId="0" applyNumberFormat="1" applyBorder="1" applyAlignment="1">
      <alignment horizontal="center" vertical="center"/>
    </xf>
    <xf numFmtId="0" fontId="0" fillId="0" borderId="3" xfId="0" applyBorder="1" applyAlignment="1">
      <alignment horizontal="left" vertical="center" wrapText="1" indent="2"/>
    </xf>
    <xf numFmtId="164" fontId="2" fillId="0" borderId="3" xfId="0" applyNumberFormat="1" applyFont="1" applyBorder="1" applyAlignment="1">
      <alignment horizontal="center" vertical="center" shrinkToFit="1"/>
    </xf>
    <xf numFmtId="0" fontId="41" fillId="0" borderId="3" xfId="0" applyFont="1" applyBorder="1" applyAlignment="1">
      <alignment horizontal="left" vertical="center" wrapText="1" indent="2"/>
    </xf>
    <xf numFmtId="0" fontId="42" fillId="0" borderId="3" xfId="0" applyFont="1" applyBorder="1" applyAlignment="1">
      <alignment horizontal="center" vertical="top"/>
    </xf>
    <xf numFmtId="0" fontId="19" fillId="0" borderId="3" xfId="0" applyFont="1" applyBorder="1" applyAlignment="1">
      <alignment horizontal="left" vertical="top" wrapText="1" indent="2"/>
    </xf>
    <xf numFmtId="0" fontId="16" fillId="0" borderId="3" xfId="0" applyFont="1" applyBorder="1" applyAlignment="1">
      <alignment horizontal="left" vertical="top" wrapText="1" indent="2"/>
    </xf>
    <xf numFmtId="0" fontId="9" fillId="0" borderId="3" xfId="0" applyFont="1" applyBorder="1" applyAlignment="1">
      <alignment horizontal="left" vertical="top" wrapText="1" indent="2"/>
    </xf>
    <xf numFmtId="0" fontId="14" fillId="0" borderId="3" xfId="0" applyFont="1" applyBorder="1" applyAlignment="1">
      <alignment horizontal="center" vertical="top" wrapText="1"/>
    </xf>
    <xf numFmtId="0" fontId="53" fillId="0" borderId="3" xfId="0" applyFont="1" applyBorder="1" applyAlignment="1">
      <alignment horizontal="left" vertical="top" wrapText="1" indent="2"/>
    </xf>
    <xf numFmtId="0" fontId="54" fillId="0" borderId="3" xfId="0" applyFont="1" applyBorder="1" applyAlignment="1">
      <alignment horizontal="left" vertical="top" wrapText="1" indent="2"/>
    </xf>
    <xf numFmtId="0" fontId="55" fillId="0" borderId="3" xfId="0" applyFont="1" applyBorder="1" applyAlignment="1">
      <alignment horizontal="left" vertical="top" wrapText="1" indent="2"/>
    </xf>
    <xf numFmtId="0" fontId="46" fillId="0" borderId="3" xfId="0" applyFont="1" applyBorder="1" applyAlignment="1">
      <alignment horizontal="left" vertical="top" wrapText="1" indent="2"/>
    </xf>
    <xf numFmtId="0" fontId="18" fillId="0" borderId="3" xfId="0" applyFont="1" applyBorder="1" applyAlignment="1">
      <alignment horizontal="left" vertical="top" wrapText="1" indent="2"/>
    </xf>
    <xf numFmtId="0" fontId="57" fillId="0" borderId="3" xfId="0" applyFont="1" applyBorder="1" applyAlignment="1">
      <alignment horizontal="left" vertical="top" wrapText="1" indent="2"/>
    </xf>
    <xf numFmtId="0" fontId="20" fillId="0" borderId="3" xfId="0" applyFont="1" applyBorder="1" applyAlignment="1">
      <alignment horizontal="left" vertical="top" wrapText="1" indent="2"/>
    </xf>
    <xf numFmtId="0" fontId="13" fillId="0" borderId="3" xfId="0" applyFont="1" applyBorder="1" applyAlignment="1">
      <alignment horizontal="left" vertical="top" wrapText="1" indent="2"/>
    </xf>
    <xf numFmtId="166" fontId="0" fillId="0" borderId="0" xfId="0" applyNumberFormat="1" applyAlignment="1">
      <alignment horizontal="center" vertical="top"/>
    </xf>
    <xf numFmtId="166" fontId="25" fillId="2" borderId="1" xfId="0" applyNumberFormat="1" applyFont="1" applyFill="1" applyBorder="1" applyAlignment="1">
      <alignment horizontal="center" vertical="top" wrapText="1"/>
    </xf>
    <xf numFmtId="166" fontId="0" fillId="0" borderId="2" xfId="0" applyNumberFormat="1" applyBorder="1" applyAlignment="1">
      <alignment horizontal="center" vertical="top" wrapText="1"/>
    </xf>
    <xf numFmtId="166" fontId="0" fillId="0" borderId="3" xfId="0" applyNumberFormat="1" applyBorder="1" applyAlignment="1">
      <alignment horizontal="center" vertical="top" wrapText="1"/>
    </xf>
    <xf numFmtId="166" fontId="7" fillId="0" borderId="3" xfId="0" applyNumberFormat="1" applyFont="1" applyBorder="1" applyAlignment="1">
      <alignment horizontal="center" vertical="top" wrapText="1"/>
    </xf>
    <xf numFmtId="166" fontId="29" fillId="0" borderId="2" xfId="0" applyNumberFormat="1" applyFont="1" applyBorder="1" applyAlignment="1">
      <alignment horizontal="center" vertical="top" wrapText="1"/>
    </xf>
    <xf numFmtId="166" fontId="29" fillId="0" borderId="3" xfId="0" applyNumberFormat="1" applyFont="1" applyBorder="1" applyAlignment="1">
      <alignment horizontal="center" vertical="top" wrapText="1"/>
    </xf>
    <xf numFmtId="166" fontId="29" fillId="0" borderId="3" xfId="0" applyNumberFormat="1" applyFont="1" applyBorder="1" applyAlignment="1">
      <alignment horizontal="center" vertical="top"/>
    </xf>
    <xf numFmtId="166" fontId="0" fillId="0" borderId="3" xfId="0" applyNumberFormat="1" applyBorder="1" applyAlignment="1">
      <alignment horizontal="center" vertical="top"/>
    </xf>
    <xf numFmtId="166" fontId="29" fillId="3" borderId="3" xfId="0" applyNumberFormat="1" applyFont="1" applyFill="1" applyBorder="1" applyAlignment="1">
      <alignment horizontal="center" vertical="top"/>
    </xf>
    <xf numFmtId="166" fontId="33" fillId="0" borderId="3" xfId="0" applyNumberFormat="1" applyFont="1" applyBorder="1" applyAlignment="1">
      <alignment horizontal="center" vertical="top" wrapText="1"/>
    </xf>
    <xf numFmtId="166" fontId="33" fillId="0" borderId="4" xfId="0" applyNumberFormat="1" applyFont="1" applyBorder="1" applyAlignment="1">
      <alignment horizontal="center" vertical="top" wrapText="1"/>
    </xf>
    <xf numFmtId="166" fontId="29" fillId="0" borderId="3" xfId="0" applyNumberFormat="1" applyFont="1" applyBorder="1" applyAlignment="1">
      <alignment horizontal="center" vertical="center" wrapText="1"/>
    </xf>
    <xf numFmtId="166" fontId="0" fillId="4" borderId="3" xfId="0" applyNumberFormat="1" applyFill="1" applyBorder="1" applyAlignment="1">
      <alignment horizontal="center" vertical="top"/>
    </xf>
    <xf numFmtId="166" fontId="29" fillId="4" borderId="6" xfId="0" applyNumberFormat="1" applyFont="1" applyFill="1" applyBorder="1" applyAlignment="1">
      <alignment horizontal="center" vertical="top"/>
    </xf>
    <xf numFmtId="166" fontId="0" fillId="0" borderId="4" xfId="0" applyNumberFormat="1" applyBorder="1" applyAlignment="1">
      <alignment horizontal="center" vertical="top"/>
    </xf>
    <xf numFmtId="0" fontId="24" fillId="0" borderId="0" xfId="0" applyFont="1" applyAlignment="1">
      <alignment horizontal="center" vertical="top" wrapText="1"/>
    </xf>
    <xf numFmtId="0" fontId="60" fillId="0" borderId="7" xfId="2" applyFont="1" applyBorder="1" applyAlignment="1">
      <alignment horizontal="center" vertical="top" wrapText="1"/>
    </xf>
    <xf numFmtId="0" fontId="60" fillId="0" borderId="8" xfId="2" applyFont="1" applyBorder="1" applyAlignment="1">
      <alignment horizontal="center" vertical="top" wrapText="1"/>
    </xf>
    <xf numFmtId="0" fontId="60" fillId="0" borderId="9" xfId="2" applyFont="1" applyBorder="1" applyAlignment="1">
      <alignment horizontal="center" vertical="top" wrapText="1"/>
    </xf>
    <xf numFmtId="0" fontId="61" fillId="0" borderId="0" xfId="2" applyFont="1" applyAlignment="1">
      <alignment vertical="top"/>
    </xf>
    <xf numFmtId="0" fontId="62" fillId="0" borderId="10" xfId="2" applyFont="1" applyBorder="1" applyAlignment="1">
      <alignment horizontal="center" vertical="top"/>
    </xf>
    <xf numFmtId="0" fontId="62" fillId="0" borderId="11" xfId="2" applyFont="1" applyBorder="1" applyAlignment="1">
      <alignment horizontal="center" vertical="top"/>
    </xf>
    <xf numFmtId="0" fontId="62" fillId="0" borderId="12" xfId="2" applyFont="1" applyBorder="1" applyAlignment="1">
      <alignment horizontal="center" vertical="top"/>
    </xf>
    <xf numFmtId="43" fontId="63" fillId="0" borderId="13" xfId="3" applyFont="1" applyBorder="1" applyAlignment="1">
      <alignment horizontal="right" vertical="top"/>
    </xf>
    <xf numFmtId="0" fontId="63" fillId="0" borderId="0" xfId="2" applyFont="1" applyAlignment="1">
      <alignment vertical="top"/>
    </xf>
    <xf numFmtId="0" fontId="62" fillId="0" borderId="14" xfId="2" applyFont="1" applyBorder="1" applyAlignment="1">
      <alignment horizontal="center" vertical="center"/>
    </xf>
    <xf numFmtId="0" fontId="62" fillId="0" borderId="0" xfId="2" applyFont="1" applyAlignment="1">
      <alignment horizontal="center" vertical="center"/>
    </xf>
    <xf numFmtId="0" fontId="62" fillId="0" borderId="15" xfId="2" applyFont="1" applyBorder="1" applyAlignment="1">
      <alignment horizontal="center" vertical="center"/>
    </xf>
    <xf numFmtId="43" fontId="63" fillId="0" borderId="13" xfId="3" quotePrefix="1" applyFont="1" applyFill="1" applyBorder="1" applyAlignment="1">
      <alignment horizontal="right" vertical="top"/>
    </xf>
    <xf numFmtId="0" fontId="63" fillId="0" borderId="7" xfId="2" applyFont="1" applyBorder="1" applyAlignment="1">
      <alignment vertical="top"/>
    </xf>
    <xf numFmtId="0" fontId="63" fillId="0" borderId="8" xfId="2" applyFont="1" applyBorder="1" applyAlignment="1">
      <alignment horizontal="left" vertical="top" wrapText="1"/>
    </xf>
    <xf numFmtId="0" fontId="63" fillId="0" borderId="9" xfId="2" applyFont="1" applyBorder="1" applyAlignment="1">
      <alignment horizontal="left" vertical="top" wrapText="1"/>
    </xf>
    <xf numFmtId="0" fontId="64" fillId="0" borderId="7" xfId="2" applyFont="1" applyBorder="1" applyAlignment="1">
      <alignment horizontal="center" vertical="center" wrapText="1"/>
    </xf>
    <xf numFmtId="0" fontId="64" fillId="0" borderId="8" xfId="2" applyFont="1" applyBorder="1" applyAlignment="1">
      <alignment horizontal="center" vertical="center"/>
    </xf>
    <xf numFmtId="0" fontId="64" fillId="0" borderId="9" xfId="2" applyFont="1" applyBorder="1" applyAlignment="1">
      <alignment horizontal="center" vertical="center"/>
    </xf>
    <xf numFmtId="0" fontId="65" fillId="0" borderId="16" xfId="2" applyFont="1" applyBorder="1" applyAlignment="1">
      <alignment horizontal="center" vertical="top" wrapText="1"/>
    </xf>
    <xf numFmtId="0" fontId="66" fillId="0" borderId="10" xfId="2" applyFont="1" applyBorder="1" applyAlignment="1">
      <alignment vertical="top" wrapText="1"/>
    </xf>
    <xf numFmtId="43" fontId="66" fillId="0" borderId="11" xfId="3" applyFont="1" applyBorder="1" applyAlignment="1">
      <alignment vertical="top" wrapText="1"/>
    </xf>
    <xf numFmtId="43" fontId="67" fillId="0" borderId="11" xfId="3" applyFont="1" applyBorder="1" applyAlignment="1">
      <alignment horizontal="center" vertical="top" wrapText="1"/>
    </xf>
    <xf numFmtId="43" fontId="67" fillId="0" borderId="12" xfId="3" applyFont="1" applyBorder="1" applyAlignment="1">
      <alignment horizontal="center" vertical="top" wrapText="1"/>
    </xf>
    <xf numFmtId="0" fontId="68" fillId="0" borderId="0" xfId="2" applyFont="1" applyAlignment="1">
      <alignment vertical="top"/>
    </xf>
    <xf numFmtId="0" fontId="65" fillId="0" borderId="13" xfId="2" applyFont="1" applyBorder="1" applyAlignment="1">
      <alignment horizontal="center" vertical="top" wrapText="1"/>
    </xf>
    <xf numFmtId="0" fontId="66" fillId="0" borderId="14" xfId="2" applyFont="1" applyBorder="1" applyAlignment="1">
      <alignment vertical="top" wrapText="1"/>
    </xf>
    <xf numFmtId="43" fontId="67" fillId="0" borderId="0" xfId="3" applyFont="1" applyFill="1" applyBorder="1" applyAlignment="1">
      <alignment horizontal="center" vertical="top" wrapText="1"/>
    </xf>
    <xf numFmtId="43" fontId="67" fillId="0" borderId="15" xfId="3" applyFont="1" applyBorder="1" applyAlignment="1">
      <alignment horizontal="center" vertical="top" wrapText="1"/>
    </xf>
    <xf numFmtId="43" fontId="67" fillId="0" borderId="0" xfId="3" applyFont="1" applyFill="1" applyBorder="1" applyAlignment="1">
      <alignment vertical="top" wrapText="1"/>
    </xf>
    <xf numFmtId="43" fontId="66" fillId="0" borderId="0" xfId="3" applyFont="1" applyFill="1" applyBorder="1" applyAlignment="1">
      <alignment vertical="top" wrapText="1"/>
    </xf>
    <xf numFmtId="0" fontId="69" fillId="0" borderId="13" xfId="2" applyFont="1" applyBorder="1" applyAlignment="1">
      <alignment horizontal="right" vertical="top"/>
    </xf>
    <xf numFmtId="0" fontId="61" fillId="0" borderId="14" xfId="2" applyFont="1" applyBorder="1" applyAlignment="1">
      <alignment horizontal="left" vertical="top" wrapText="1"/>
    </xf>
    <xf numFmtId="43" fontId="61" fillId="0" borderId="0" xfId="3" applyFont="1" applyFill="1" applyBorder="1" applyAlignment="1">
      <alignment horizontal="left" vertical="top" wrapText="1"/>
    </xf>
    <xf numFmtId="43" fontId="61" fillId="0" borderId="0" xfId="3" applyFont="1" applyFill="1" applyBorder="1" applyAlignment="1">
      <alignment horizontal="center" vertical="top"/>
    </xf>
    <xf numFmtId="43" fontId="61" fillId="0" borderId="15" xfId="3" applyFont="1" applyFill="1" applyBorder="1" applyAlignment="1">
      <alignment horizontal="left" vertical="top"/>
    </xf>
    <xf numFmtId="0" fontId="61" fillId="0" borderId="0" xfId="2" applyFont="1" applyAlignment="1">
      <alignment horizontal="left" vertical="top"/>
    </xf>
    <xf numFmtId="0" fontId="69" fillId="0" borderId="10" xfId="2" applyFont="1" applyBorder="1" applyAlignment="1">
      <alignment horizontal="right" vertical="center"/>
    </xf>
    <xf numFmtId="0" fontId="66" fillId="0" borderId="11" xfId="2" applyFont="1" applyBorder="1" applyAlignment="1">
      <alignment horizontal="left" vertical="center" wrapText="1"/>
    </xf>
    <xf numFmtId="43" fontId="66" fillId="0" borderId="11" xfId="3" applyFont="1" applyFill="1" applyBorder="1" applyAlignment="1">
      <alignment horizontal="left" vertical="center" wrapText="1"/>
    </xf>
    <xf numFmtId="43" fontId="66" fillId="0" borderId="12" xfId="3" applyFont="1" applyBorder="1" applyAlignment="1">
      <alignment horizontal="left" vertical="center" wrapText="1"/>
    </xf>
    <xf numFmtId="0" fontId="69" fillId="0" borderId="0" xfId="2" applyFont="1" applyAlignment="1">
      <alignment vertical="center"/>
    </xf>
    <xf numFmtId="0" fontId="69" fillId="0" borderId="14" xfId="2" applyFont="1" applyBorder="1" applyAlignment="1">
      <alignment horizontal="right" vertical="center"/>
    </xf>
    <xf numFmtId="0" fontId="66" fillId="0" borderId="0" xfId="2" applyFont="1" applyAlignment="1">
      <alignment horizontal="left" vertical="center" wrapText="1"/>
    </xf>
    <xf numFmtId="43" fontId="66" fillId="0" borderId="0" xfId="3" applyFont="1" applyFill="1" applyBorder="1" applyAlignment="1">
      <alignment horizontal="left" vertical="center" wrapText="1"/>
    </xf>
    <xf numFmtId="43" fontId="66" fillId="0" borderId="15" xfId="3" applyFont="1" applyBorder="1" applyAlignment="1">
      <alignment horizontal="left" vertical="center" wrapText="1"/>
    </xf>
    <xf numFmtId="0" fontId="69" fillId="0" borderId="17" xfId="2" applyFont="1" applyBorder="1" applyAlignment="1">
      <alignment horizontal="right" vertical="center"/>
    </xf>
    <xf numFmtId="0" fontId="66" fillId="0" borderId="18" xfId="2" applyFont="1" applyBorder="1" applyAlignment="1">
      <alignment horizontal="left" vertical="center" wrapText="1"/>
    </xf>
    <xf numFmtId="43" fontId="66" fillId="0" borderId="18" xfId="3" applyFont="1" applyFill="1" applyBorder="1" applyAlignment="1">
      <alignment horizontal="left" vertical="center" wrapText="1"/>
    </xf>
    <xf numFmtId="43" fontId="66" fillId="0" borderId="19" xfId="3" applyFont="1" applyBorder="1" applyAlignment="1">
      <alignment horizontal="left" vertical="center" wrapText="1"/>
    </xf>
    <xf numFmtId="0" fontId="69" fillId="0" borderId="0" xfId="2" applyFont="1" applyAlignment="1">
      <alignment horizontal="right" vertical="top"/>
    </xf>
    <xf numFmtId="43" fontId="69" fillId="0" borderId="0" xfId="4" applyFont="1" applyAlignment="1">
      <alignment vertical="top"/>
    </xf>
    <xf numFmtId="43" fontId="69" fillId="0" borderId="0" xfId="4" applyFont="1" applyAlignment="1">
      <alignment horizontal="center" vertical="top"/>
    </xf>
    <xf numFmtId="0" fontId="69" fillId="0" borderId="0" xfId="2" applyFont="1" applyAlignment="1">
      <alignment vertical="top"/>
    </xf>
    <xf numFmtId="0" fontId="70" fillId="0" borderId="0" xfId="2" applyFont="1" applyAlignment="1">
      <alignment vertical="top"/>
    </xf>
    <xf numFmtId="43" fontId="69" fillId="0" borderId="0" xfId="3" applyFont="1" applyAlignment="1">
      <alignment vertical="top"/>
    </xf>
    <xf numFmtId="43" fontId="69" fillId="0" borderId="0" xfId="3" applyFont="1" applyAlignment="1">
      <alignment horizontal="center" vertical="top"/>
    </xf>
    <xf numFmtId="43" fontId="0" fillId="0" borderId="0" xfId="1" applyFont="1" applyAlignment="1">
      <alignment horizontal="center" vertical="top"/>
    </xf>
    <xf numFmtId="43" fontId="25" fillId="2" borderId="1" xfId="1" applyFont="1" applyFill="1" applyBorder="1" applyAlignment="1">
      <alignment horizontal="center" vertical="top" wrapText="1"/>
    </xf>
    <xf numFmtId="43" fontId="0" fillId="0" borderId="2" xfId="1" applyFont="1" applyBorder="1" applyAlignment="1">
      <alignment horizontal="center" vertical="top" wrapText="1"/>
    </xf>
    <xf numFmtId="43" fontId="0" fillId="0" borderId="3" xfId="1" applyFont="1" applyBorder="1" applyAlignment="1">
      <alignment horizontal="center" vertical="top" wrapText="1"/>
    </xf>
    <xf numFmtId="43" fontId="7" fillId="0" borderId="3" xfId="1" applyFont="1" applyBorder="1" applyAlignment="1">
      <alignment horizontal="center" vertical="top" wrapText="1"/>
    </xf>
    <xf numFmtId="43" fontId="29" fillId="0" borderId="2" xfId="1" applyFont="1" applyBorder="1" applyAlignment="1">
      <alignment horizontal="center" vertical="top" wrapText="1"/>
    </xf>
    <xf numFmtId="43" fontId="29" fillId="0" borderId="3" xfId="1" applyFont="1" applyBorder="1" applyAlignment="1">
      <alignment horizontal="center" vertical="top" wrapText="1"/>
    </xf>
    <xf numFmtId="43" fontId="29" fillId="0" borderId="3" xfId="1" applyFont="1" applyBorder="1" applyAlignment="1">
      <alignment horizontal="center" vertical="top"/>
    </xf>
    <xf numFmtId="43" fontId="0" fillId="0" borderId="3" xfId="1" applyFont="1" applyBorder="1" applyAlignment="1">
      <alignment horizontal="center" vertical="top"/>
    </xf>
    <xf numFmtId="43" fontId="29" fillId="3" borderId="3" xfId="1" applyFont="1" applyFill="1" applyBorder="1" applyAlignment="1">
      <alignment horizontal="center" vertical="top"/>
    </xf>
    <xf numFmtId="43" fontId="33" fillId="0" borderId="3" xfId="1" applyFont="1" applyBorder="1" applyAlignment="1">
      <alignment horizontal="center" vertical="top" wrapText="1"/>
    </xf>
    <xf numFmtId="43" fontId="33" fillId="0" borderId="4" xfId="1" applyFont="1" applyBorder="1" applyAlignment="1">
      <alignment horizontal="center" vertical="top" wrapText="1"/>
    </xf>
    <xf numFmtId="43" fontId="29" fillId="0" borderId="3" xfId="1" applyFont="1" applyBorder="1" applyAlignment="1">
      <alignment horizontal="center" vertical="center" wrapText="1"/>
    </xf>
    <xf numFmtId="43" fontId="0" fillId="4" borderId="3" xfId="1" applyFont="1" applyFill="1" applyBorder="1" applyAlignment="1">
      <alignment horizontal="center" vertical="top"/>
    </xf>
    <xf numFmtId="43" fontId="29" fillId="4" borderId="6" xfId="1" applyFont="1" applyFill="1" applyBorder="1" applyAlignment="1">
      <alignment horizontal="center" vertical="top"/>
    </xf>
    <xf numFmtId="43" fontId="0" fillId="0" borderId="4" xfId="1" applyFont="1" applyBorder="1" applyAlignment="1">
      <alignment horizontal="center" vertical="top"/>
    </xf>
  </cellXfs>
  <cellStyles count="5">
    <cellStyle name="Milliers" xfId="1" builtinId="3"/>
    <cellStyle name="Milliers 2" xfId="3" xr:uid="{F8CE55F3-49F8-4F9A-AADA-EE41403A403D}"/>
    <cellStyle name="Milliers 4" xfId="4" xr:uid="{61500459-029C-4359-9150-AD2BB6377815}"/>
    <cellStyle name="Normal" xfId="0" builtinId="0"/>
    <cellStyle name="Normal 2" xfId="2" xr:uid="{05098119-A4A0-4CB6-8FD7-F48FBC881D23}"/>
  </cellStyles>
  <dxfs count="0"/>
  <tableStyles count="0" defaultTableStyle="TableStyleMedium9"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3" Type="http://schemas.openxmlformats.org/officeDocument/2006/relationships/externalLinkPath" Target="../18-%20CCTP+DPGF%20LOT05%20&#201;LECTRICIT&#201;-COURANTS%20FORTS-COURANTS%20FAIBLES/4BAT%20LE%20MUY_DPGF_CFO-CFA%20-%20Lot%2005_v2.xlsx" TargetMode="External"/><Relationship Id="rId2" Type="http://schemas.openxmlformats.org/officeDocument/2006/relationships/externalLinkPath" Target="file:///T:\LE%20MUY%20SAIEM%204BAT%202025\450%20DCE%20LE%20MUY%20SAIEM%204BAT%20V2-0726\18-%20CCTP+DPGF%20LOT05%20&#201;LECTRICIT&#201;-COURANTS%20FORTS-COURANTS%20FAIBLES\4BAT%20LE%20MUY_DPGF_CFO-CFA%20-%20Lot%2005_v2.xlsx" TargetMode="External"/><Relationship Id="rId1" Type="http://schemas.openxmlformats.org/officeDocument/2006/relationships/externalLinkPath" Target="/LE%20MUY%20SAIEM%204BAT%202025/450%20DCE%20LE%20MUY%20SAIEM%204BAT%20V2-0726/18-%20CCTP+DPGF%20LOT05%20&#201;LECTRICIT&#201;-COURANTS%20FORTS-COURANTS%20FAIBLES/4BAT%20LE%20MUY_DPGF_CFO-CFA%20-%20Lot%2005_v2.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as-etude\Travail\LES%20ARCS%2018%20RUE%20MOTTE%20CEPOUN%20SAIEM\07%20DT\Les%20Arcs%20surfaces.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73 RN 7"/>
      <sheetName val="7 RUE DE LA BOURGADE"/>
      <sheetName val="5 RUE DE L'HOTEL DE VILLE"/>
      <sheetName val="22 RN 7"/>
      <sheetName val="RECAP LOT5"/>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RPLANCHER PC 18 RUE MOTTE"/>
      <sheetName val="18 RUE MOTTE"/>
      <sheetName val="21 RUE MOTTE"/>
      <sheetName val="Les Arcs surfaces"/>
    </sheetNames>
    <sheetDataSet>
      <sheetData sheetId="0"/>
      <sheetData sheetId="1"/>
      <sheetData sheetId="2" refreshError="1"/>
      <sheetData sheetId="3"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F203"/>
  <sheetViews>
    <sheetView topLeftCell="A181" zoomScale="145" zoomScaleNormal="145" workbookViewId="0">
      <selection activeCell="L173" sqref="L173"/>
    </sheetView>
  </sheetViews>
  <sheetFormatPr baseColWidth="10" defaultColWidth="9.33203125" defaultRowHeight="12.75"/>
  <cols>
    <col min="1" max="1" width="12.83203125" style="14" customWidth="1"/>
    <col min="2" max="2" width="76.1640625" customWidth="1"/>
    <col min="3" max="3" width="6.5" style="14" customWidth="1"/>
    <col min="4" max="4" width="6.6640625" style="14" customWidth="1"/>
    <col min="5" max="5" width="9.83203125" style="14" customWidth="1"/>
    <col min="6" max="6" width="13.1640625" style="73" customWidth="1"/>
  </cols>
  <sheetData>
    <row r="1" spans="1:6">
      <c r="A1" s="20"/>
      <c r="C1" s="20"/>
      <c r="D1" s="20"/>
      <c r="E1" s="20"/>
    </row>
    <row r="2" spans="1:6" ht="15">
      <c r="A2" s="89" t="s">
        <v>5</v>
      </c>
      <c r="B2" s="89"/>
      <c r="C2" s="89"/>
      <c r="D2" s="89"/>
      <c r="E2" s="89"/>
      <c r="F2" s="89"/>
    </row>
    <row r="3" spans="1:6">
      <c r="A3" s="20"/>
      <c r="C3" s="20"/>
      <c r="D3" s="20"/>
      <c r="E3" s="20"/>
    </row>
    <row r="4" spans="1:6" ht="35.1" customHeight="1">
      <c r="A4" s="21" t="s">
        <v>6</v>
      </c>
      <c r="B4" s="21" t="s">
        <v>0</v>
      </c>
      <c r="C4" s="21" t="s">
        <v>1</v>
      </c>
      <c r="D4" s="22" t="s">
        <v>7</v>
      </c>
      <c r="E4" s="23" t="s">
        <v>8</v>
      </c>
      <c r="F4" s="74" t="s">
        <v>9</v>
      </c>
    </row>
    <row r="5" spans="1:6" ht="61.5" customHeight="1">
      <c r="A5" s="15">
        <v>6</v>
      </c>
      <c r="B5" s="1" t="s">
        <v>19</v>
      </c>
      <c r="C5" s="11"/>
      <c r="D5" s="11"/>
      <c r="E5" s="11"/>
      <c r="F5" s="75"/>
    </row>
    <row r="6" spans="1:6" ht="31.5" customHeight="1">
      <c r="A6" s="58"/>
      <c r="B6" s="59" t="s">
        <v>301</v>
      </c>
      <c r="C6" s="13"/>
      <c r="D6" s="13"/>
      <c r="E6" s="13"/>
      <c r="F6" s="76"/>
    </row>
    <row r="7" spans="1:6" ht="15" customHeight="1">
      <c r="A7" s="58"/>
      <c r="B7" s="59"/>
      <c r="C7" s="13"/>
      <c r="D7" s="13"/>
      <c r="E7" s="13"/>
      <c r="F7" s="76"/>
    </row>
    <row r="8" spans="1:6" ht="32.25" customHeight="1">
      <c r="A8" s="19">
        <v>6.1</v>
      </c>
      <c r="B8" s="2" t="s">
        <v>20</v>
      </c>
      <c r="C8" s="12"/>
      <c r="D8" s="12"/>
      <c r="E8" s="13"/>
      <c r="F8" s="76"/>
    </row>
    <row r="9" spans="1:6" ht="27" customHeight="1">
      <c r="A9" s="17" t="s">
        <v>150</v>
      </c>
      <c r="B9" s="3" t="s">
        <v>21</v>
      </c>
      <c r="C9" s="13"/>
      <c r="D9" s="13"/>
      <c r="E9" s="13"/>
      <c r="F9" s="76"/>
    </row>
    <row r="10" spans="1:6" ht="17.25" customHeight="1">
      <c r="A10" s="16" t="s">
        <v>151</v>
      </c>
      <c r="B10" s="4" t="s">
        <v>22</v>
      </c>
      <c r="C10" s="8" t="s">
        <v>2</v>
      </c>
      <c r="D10" s="7">
        <v>1</v>
      </c>
      <c r="E10" s="13"/>
      <c r="F10" s="76">
        <f>D10*E10</f>
        <v>0</v>
      </c>
    </row>
    <row r="11" spans="1:6" ht="36">
      <c r="A11" s="16" t="s">
        <v>152</v>
      </c>
      <c r="B11" s="4" t="s">
        <v>23</v>
      </c>
      <c r="C11" s="8" t="s">
        <v>2</v>
      </c>
      <c r="D11" s="7">
        <v>1</v>
      </c>
      <c r="E11" s="13"/>
      <c r="F11" s="76">
        <f t="shared" ref="F11:F61" si="0">D11*E11</f>
        <v>0</v>
      </c>
    </row>
    <row r="12" spans="1:6" ht="24">
      <c r="A12" s="16" t="s">
        <v>153</v>
      </c>
      <c r="B12" s="4" t="s">
        <v>24</v>
      </c>
      <c r="C12" s="8" t="s">
        <v>2</v>
      </c>
      <c r="D12" s="7">
        <v>1</v>
      </c>
      <c r="E12" s="13"/>
      <c r="F12" s="76">
        <f t="shared" si="0"/>
        <v>0</v>
      </c>
    </row>
    <row r="13" spans="1:6">
      <c r="A13" s="16"/>
      <c r="B13" s="4"/>
      <c r="C13" s="8"/>
      <c r="D13" s="7"/>
      <c r="E13" s="13"/>
      <c r="F13" s="76"/>
    </row>
    <row r="14" spans="1:6" ht="23.1" customHeight="1">
      <c r="A14" s="17" t="s">
        <v>154</v>
      </c>
      <c r="B14" s="3" t="s">
        <v>25</v>
      </c>
      <c r="C14" s="13"/>
      <c r="D14" s="13"/>
      <c r="E14" s="13"/>
      <c r="F14" s="76"/>
    </row>
    <row r="15" spans="1:6" ht="24.75" customHeight="1">
      <c r="A15" s="60" t="s">
        <v>155</v>
      </c>
      <c r="B15" s="4" t="s">
        <v>26</v>
      </c>
      <c r="C15" s="13"/>
      <c r="D15" s="13"/>
      <c r="E15" s="13"/>
      <c r="F15" s="76"/>
    </row>
    <row r="16" spans="1:6" ht="24">
      <c r="A16" s="16" t="s">
        <v>156</v>
      </c>
      <c r="B16" s="4" t="s">
        <v>27</v>
      </c>
      <c r="C16" s="8" t="s">
        <v>2</v>
      </c>
      <c r="D16" s="7">
        <v>1</v>
      </c>
      <c r="E16" s="13"/>
      <c r="F16" s="76">
        <f t="shared" si="0"/>
        <v>0</v>
      </c>
    </row>
    <row r="17" spans="1:6" ht="24.75" customHeight="1">
      <c r="A17" s="16" t="s">
        <v>157</v>
      </c>
      <c r="B17" s="4" t="s">
        <v>28</v>
      </c>
      <c r="C17" s="8" t="s">
        <v>3</v>
      </c>
      <c r="D17" s="7">
        <v>1</v>
      </c>
      <c r="E17" s="13"/>
      <c r="F17" s="76">
        <f t="shared" si="0"/>
        <v>0</v>
      </c>
    </row>
    <row r="18" spans="1:6" ht="24">
      <c r="A18" s="16" t="s">
        <v>158</v>
      </c>
      <c r="B18" s="4" t="s">
        <v>29</v>
      </c>
      <c r="C18" s="8" t="s">
        <v>3</v>
      </c>
      <c r="D18" s="7">
        <v>1</v>
      </c>
      <c r="E18" s="13"/>
      <c r="F18" s="76">
        <f t="shared" si="0"/>
        <v>0</v>
      </c>
    </row>
    <row r="19" spans="1:6" ht="24.75" customHeight="1">
      <c r="A19" s="16" t="s">
        <v>159</v>
      </c>
      <c r="B19" s="4" t="s">
        <v>30</v>
      </c>
      <c r="C19" s="8" t="s">
        <v>3</v>
      </c>
      <c r="D19" s="7">
        <v>1</v>
      </c>
      <c r="E19" s="13"/>
      <c r="F19" s="76">
        <f t="shared" si="0"/>
        <v>0</v>
      </c>
    </row>
    <row r="20" spans="1:6" ht="15.6" customHeight="1">
      <c r="A20" s="16" t="s">
        <v>160</v>
      </c>
      <c r="B20" s="4" t="s">
        <v>31</v>
      </c>
      <c r="C20" s="8" t="s">
        <v>3</v>
      </c>
      <c r="D20" s="7">
        <v>1</v>
      </c>
      <c r="E20" s="13"/>
      <c r="F20" s="76">
        <f t="shared" si="0"/>
        <v>0</v>
      </c>
    </row>
    <row r="21" spans="1:6" ht="15.6" customHeight="1">
      <c r="A21" s="16" t="s">
        <v>161</v>
      </c>
      <c r="B21" s="4" t="s">
        <v>32</v>
      </c>
      <c r="C21" s="8" t="s">
        <v>3</v>
      </c>
      <c r="D21" s="7">
        <v>1</v>
      </c>
      <c r="E21" s="13"/>
      <c r="F21" s="76">
        <f t="shared" si="0"/>
        <v>0</v>
      </c>
    </row>
    <row r="22" spans="1:6" ht="24">
      <c r="A22" s="16" t="s">
        <v>162</v>
      </c>
      <c r="B22" s="4" t="s">
        <v>33</v>
      </c>
      <c r="C22" s="8" t="s">
        <v>2</v>
      </c>
      <c r="D22" s="7">
        <v>1</v>
      </c>
      <c r="E22" s="13"/>
      <c r="F22" s="76">
        <f t="shared" si="0"/>
        <v>0</v>
      </c>
    </row>
    <row r="23" spans="1:6">
      <c r="A23" s="16"/>
      <c r="B23" s="4"/>
      <c r="C23" s="8"/>
      <c r="D23" s="13"/>
      <c r="E23" s="13"/>
      <c r="F23" s="76"/>
    </row>
    <row r="24" spans="1:6" ht="24" customHeight="1">
      <c r="A24" s="60" t="s">
        <v>163</v>
      </c>
      <c r="B24" s="62" t="s">
        <v>127</v>
      </c>
      <c r="C24" s="13"/>
      <c r="D24" s="13"/>
      <c r="E24" s="13"/>
      <c r="F24" s="76"/>
    </row>
    <row r="25" spans="1:6" ht="36">
      <c r="A25" s="16" t="s">
        <v>164</v>
      </c>
      <c r="B25" s="65" t="s">
        <v>117</v>
      </c>
      <c r="C25" s="8" t="s">
        <v>2</v>
      </c>
      <c r="D25" s="7">
        <v>1</v>
      </c>
      <c r="E25" s="13"/>
      <c r="F25" s="76">
        <f t="shared" si="0"/>
        <v>0</v>
      </c>
    </row>
    <row r="26" spans="1:6" ht="15.6" customHeight="1">
      <c r="A26" s="16" t="s">
        <v>165</v>
      </c>
      <c r="B26" s="4" t="s">
        <v>35</v>
      </c>
      <c r="C26" s="8" t="s">
        <v>3</v>
      </c>
      <c r="D26" s="7">
        <v>1</v>
      </c>
      <c r="E26" s="13"/>
      <c r="F26" s="76">
        <f t="shared" si="0"/>
        <v>0</v>
      </c>
    </row>
    <row r="27" spans="1:6" ht="15.6" customHeight="1">
      <c r="A27" s="16" t="s">
        <v>166</v>
      </c>
      <c r="B27" s="4" t="s">
        <v>36</v>
      </c>
      <c r="C27" s="8" t="s">
        <v>3</v>
      </c>
      <c r="D27" s="7">
        <v>1</v>
      </c>
      <c r="E27" s="13"/>
      <c r="F27" s="76">
        <f t="shared" si="0"/>
        <v>0</v>
      </c>
    </row>
    <row r="28" spans="1:6" ht="15.2" customHeight="1">
      <c r="A28" s="16" t="s">
        <v>167</v>
      </c>
      <c r="B28" s="65" t="s">
        <v>118</v>
      </c>
      <c r="C28" s="8" t="s">
        <v>3</v>
      </c>
      <c r="D28" s="13">
        <v>5</v>
      </c>
      <c r="E28" s="13"/>
      <c r="F28" s="76">
        <f t="shared" si="0"/>
        <v>0</v>
      </c>
    </row>
    <row r="29" spans="1:6" ht="36">
      <c r="A29" s="16" t="s">
        <v>168</v>
      </c>
      <c r="B29" s="65" t="s">
        <v>119</v>
      </c>
      <c r="C29" s="64" t="s">
        <v>129</v>
      </c>
      <c r="D29" s="13">
        <v>4</v>
      </c>
      <c r="E29" s="13"/>
      <c r="F29" s="76">
        <f t="shared" si="0"/>
        <v>0</v>
      </c>
    </row>
    <row r="30" spans="1:6" ht="24.6" customHeight="1">
      <c r="A30" s="16" t="s">
        <v>169</v>
      </c>
      <c r="B30" s="62" t="s">
        <v>283</v>
      </c>
      <c r="C30" s="64" t="s">
        <v>129</v>
      </c>
      <c r="D30" s="13">
        <v>1</v>
      </c>
      <c r="E30" s="13"/>
      <c r="F30" s="76">
        <f t="shared" si="0"/>
        <v>0</v>
      </c>
    </row>
    <row r="31" spans="1:6" ht="15.6" customHeight="1">
      <c r="A31" s="16" t="s">
        <v>170</v>
      </c>
      <c r="B31" s="4" t="s">
        <v>37</v>
      </c>
      <c r="C31" s="8" t="s">
        <v>3</v>
      </c>
      <c r="D31" s="13">
        <v>5</v>
      </c>
      <c r="E31" s="13"/>
      <c r="F31" s="76">
        <f t="shared" si="0"/>
        <v>0</v>
      </c>
    </row>
    <row r="32" spans="1:6" ht="30" customHeight="1">
      <c r="A32" s="16" t="s">
        <v>171</v>
      </c>
      <c r="B32" s="62" t="s">
        <v>126</v>
      </c>
      <c r="C32" s="8" t="s">
        <v>2</v>
      </c>
      <c r="D32" s="13">
        <v>4</v>
      </c>
      <c r="E32" s="13"/>
      <c r="F32" s="76">
        <f t="shared" si="0"/>
        <v>0</v>
      </c>
    </row>
    <row r="33" spans="1:6">
      <c r="A33" s="16" t="s">
        <v>172</v>
      </c>
      <c r="B33" s="4" t="s">
        <v>38</v>
      </c>
      <c r="C33" s="8" t="s">
        <v>2</v>
      </c>
      <c r="D33" s="13">
        <v>1</v>
      </c>
      <c r="E33" s="13"/>
      <c r="F33" s="76">
        <f t="shared" si="0"/>
        <v>0</v>
      </c>
    </row>
    <row r="34" spans="1:6" ht="32.450000000000003" customHeight="1">
      <c r="A34" s="16" t="s">
        <v>173</v>
      </c>
      <c r="B34" s="4" t="s">
        <v>34</v>
      </c>
      <c r="C34" s="8" t="s">
        <v>2</v>
      </c>
      <c r="D34" s="7">
        <v>1</v>
      </c>
      <c r="E34" s="13"/>
      <c r="F34" s="76">
        <f t="shared" si="0"/>
        <v>0</v>
      </c>
    </row>
    <row r="35" spans="1:6">
      <c r="A35" s="16"/>
      <c r="B35" s="4"/>
      <c r="C35" s="8"/>
      <c r="D35" s="13"/>
      <c r="E35" s="13"/>
      <c r="F35" s="76"/>
    </row>
    <row r="36" spans="1:6">
      <c r="A36" s="17" t="s">
        <v>174</v>
      </c>
      <c r="B36" s="3" t="s">
        <v>39</v>
      </c>
      <c r="C36" s="13"/>
      <c r="D36" s="13"/>
      <c r="E36" s="13"/>
      <c r="F36" s="76"/>
    </row>
    <row r="37" spans="1:6">
      <c r="A37" s="60" t="s">
        <v>175</v>
      </c>
      <c r="B37" s="61" t="s">
        <v>40</v>
      </c>
      <c r="C37" s="13"/>
      <c r="D37" s="13"/>
      <c r="E37" s="13"/>
      <c r="F37" s="76"/>
    </row>
    <row r="38" spans="1:6" ht="48">
      <c r="A38" s="16" t="s">
        <v>176</v>
      </c>
      <c r="B38" s="4" t="s">
        <v>41</v>
      </c>
      <c r="C38" s="13"/>
      <c r="D38" s="13"/>
      <c r="E38" s="13"/>
      <c r="F38" s="76"/>
    </row>
    <row r="39" spans="1:6">
      <c r="A39" s="16" t="s">
        <v>178</v>
      </c>
      <c r="B39" s="4" t="s">
        <v>43</v>
      </c>
      <c r="C39" s="8" t="s">
        <v>2</v>
      </c>
      <c r="D39" s="13">
        <v>3</v>
      </c>
      <c r="E39" s="13"/>
      <c r="F39" s="76">
        <f t="shared" si="0"/>
        <v>0</v>
      </c>
    </row>
    <row r="40" spans="1:6">
      <c r="A40" s="18"/>
      <c r="B40" s="67" t="s">
        <v>120</v>
      </c>
      <c r="C40" s="13"/>
      <c r="D40" s="13"/>
      <c r="E40" s="13"/>
      <c r="F40" s="76"/>
    </row>
    <row r="41" spans="1:6">
      <c r="A41" s="18"/>
      <c r="B41" s="5"/>
      <c r="C41" s="13"/>
      <c r="D41" s="13"/>
      <c r="E41" s="13"/>
      <c r="F41" s="76"/>
    </row>
    <row r="42" spans="1:6">
      <c r="A42" s="60" t="s">
        <v>252</v>
      </c>
      <c r="B42" s="61" t="s">
        <v>44</v>
      </c>
      <c r="C42" s="13"/>
      <c r="D42" s="13"/>
      <c r="E42" s="13"/>
      <c r="F42" s="76"/>
    </row>
    <row r="43" spans="1:6" ht="36">
      <c r="A43" s="16" t="s">
        <v>253</v>
      </c>
      <c r="B43" s="4" t="s">
        <v>45</v>
      </c>
      <c r="C43" s="8" t="s">
        <v>2</v>
      </c>
      <c r="D43" s="7">
        <v>1</v>
      </c>
      <c r="E43" s="13"/>
      <c r="F43" s="76">
        <f t="shared" si="0"/>
        <v>0</v>
      </c>
    </row>
    <row r="44" spans="1:6">
      <c r="A44" s="18"/>
      <c r="B44" s="66" t="s">
        <v>134</v>
      </c>
      <c r="C44" s="13"/>
      <c r="D44" s="13"/>
      <c r="E44" s="13"/>
      <c r="F44" s="76"/>
    </row>
    <row r="45" spans="1:6">
      <c r="A45" s="18"/>
      <c r="B45" s="5"/>
      <c r="C45" s="13"/>
      <c r="D45" s="13"/>
      <c r="E45" s="13"/>
      <c r="F45" s="76"/>
    </row>
    <row r="46" spans="1:6">
      <c r="A46" s="60" t="s">
        <v>179</v>
      </c>
      <c r="B46" s="61" t="s">
        <v>254</v>
      </c>
      <c r="C46" s="13"/>
      <c r="D46" s="13"/>
      <c r="E46" s="13"/>
      <c r="F46" s="76"/>
    </row>
    <row r="47" spans="1:6">
      <c r="A47" s="16" t="s">
        <v>180</v>
      </c>
      <c r="B47" s="4" t="s">
        <v>47</v>
      </c>
      <c r="C47" s="8" t="s">
        <v>3</v>
      </c>
      <c r="D47" s="13">
        <v>8</v>
      </c>
      <c r="E47" s="13"/>
      <c r="F47" s="76">
        <f t="shared" si="0"/>
        <v>0</v>
      </c>
    </row>
    <row r="48" spans="1:6">
      <c r="A48" s="16" t="s">
        <v>181</v>
      </c>
      <c r="B48" s="4" t="s">
        <v>48</v>
      </c>
      <c r="C48" s="8" t="s">
        <v>3</v>
      </c>
      <c r="D48" s="13">
        <v>6</v>
      </c>
      <c r="E48" s="13"/>
      <c r="F48" s="76">
        <f t="shared" si="0"/>
        <v>0</v>
      </c>
    </row>
    <row r="49" spans="1:6" ht="24">
      <c r="A49" s="16" t="s">
        <v>182</v>
      </c>
      <c r="B49" s="4" t="s">
        <v>49</v>
      </c>
      <c r="C49" s="8" t="s">
        <v>3</v>
      </c>
      <c r="D49" s="13">
        <v>3</v>
      </c>
      <c r="E49" s="13"/>
      <c r="F49" s="76">
        <f t="shared" si="0"/>
        <v>0</v>
      </c>
    </row>
    <row r="50" spans="1:6" ht="24">
      <c r="A50" s="16" t="s">
        <v>183</v>
      </c>
      <c r="B50" s="4" t="s">
        <v>50</v>
      </c>
      <c r="C50" s="13"/>
      <c r="D50" s="13"/>
      <c r="E50" s="13"/>
      <c r="F50" s="76"/>
    </row>
    <row r="51" spans="1:6">
      <c r="A51" s="16" t="s">
        <v>184</v>
      </c>
      <c r="B51" s="4" t="s">
        <v>51</v>
      </c>
      <c r="C51" s="8" t="s">
        <v>2</v>
      </c>
      <c r="D51" s="7">
        <v>1</v>
      </c>
      <c r="E51" s="13"/>
      <c r="F51" s="76">
        <f t="shared" si="0"/>
        <v>0</v>
      </c>
    </row>
    <row r="52" spans="1:6">
      <c r="A52" s="16" t="s">
        <v>185</v>
      </c>
      <c r="B52" s="4" t="s">
        <v>52</v>
      </c>
      <c r="C52" s="8" t="s">
        <v>2</v>
      </c>
      <c r="D52" s="7">
        <v>1</v>
      </c>
      <c r="E52" s="13"/>
      <c r="F52" s="76">
        <f t="shared" si="0"/>
        <v>0</v>
      </c>
    </row>
    <row r="53" spans="1:6">
      <c r="A53" s="16"/>
      <c r="B53" s="4"/>
      <c r="C53" s="8"/>
      <c r="D53" s="7"/>
      <c r="E53" s="13"/>
      <c r="F53" s="76"/>
    </row>
    <row r="54" spans="1:6">
      <c r="A54" s="60" t="s">
        <v>186</v>
      </c>
      <c r="B54" s="61" t="s">
        <v>53</v>
      </c>
      <c r="C54" s="13"/>
      <c r="D54" s="13"/>
      <c r="E54" s="13"/>
      <c r="F54" s="76"/>
    </row>
    <row r="55" spans="1:6" ht="24">
      <c r="A55" s="16" t="s">
        <v>187</v>
      </c>
      <c r="B55" s="4" t="s">
        <v>54</v>
      </c>
      <c r="C55" s="8" t="s">
        <v>2</v>
      </c>
      <c r="D55" s="7">
        <v>1</v>
      </c>
      <c r="E55" s="13"/>
      <c r="F55" s="76">
        <f t="shared" si="0"/>
        <v>0</v>
      </c>
    </row>
    <row r="56" spans="1:6" ht="65.25" customHeight="1">
      <c r="A56" s="18"/>
      <c r="B56" s="61" t="s">
        <v>55</v>
      </c>
      <c r="C56" s="13"/>
      <c r="D56" s="13"/>
      <c r="E56" s="13"/>
      <c r="F56" s="76"/>
    </row>
    <row r="57" spans="1:6" ht="101.25" customHeight="1">
      <c r="A57" s="16" t="s">
        <v>188</v>
      </c>
      <c r="B57" s="62" t="s">
        <v>297</v>
      </c>
      <c r="C57" s="8" t="s">
        <v>2</v>
      </c>
      <c r="D57" s="13">
        <v>3</v>
      </c>
      <c r="E57" s="13"/>
      <c r="F57" s="76">
        <f t="shared" si="0"/>
        <v>0</v>
      </c>
    </row>
    <row r="58" spans="1:6">
      <c r="A58" s="18"/>
      <c r="B58" s="4" t="s">
        <v>57</v>
      </c>
      <c r="C58" s="13"/>
      <c r="D58" s="13"/>
      <c r="E58" s="13"/>
      <c r="F58" s="76"/>
    </row>
    <row r="59" spans="1:6" ht="81.75" customHeight="1">
      <c r="A59" s="16" t="s">
        <v>192</v>
      </c>
      <c r="B59" s="4" t="s">
        <v>58</v>
      </c>
      <c r="C59" s="8" t="s">
        <v>2</v>
      </c>
      <c r="D59" s="13">
        <v>3</v>
      </c>
      <c r="E59" s="13"/>
      <c r="F59" s="76">
        <f t="shared" si="0"/>
        <v>0</v>
      </c>
    </row>
    <row r="60" spans="1:6" ht="24">
      <c r="A60" s="18"/>
      <c r="B60" s="68" t="s">
        <v>59</v>
      </c>
      <c r="C60" s="13"/>
      <c r="D60" s="13"/>
      <c r="E60" s="13"/>
      <c r="F60" s="76"/>
    </row>
    <row r="61" spans="1:6" ht="126.75" customHeight="1">
      <c r="A61" s="16" t="s">
        <v>255</v>
      </c>
      <c r="B61" s="62" t="s">
        <v>135</v>
      </c>
      <c r="C61" s="8" t="s">
        <v>2</v>
      </c>
      <c r="D61" s="13">
        <v>3</v>
      </c>
      <c r="E61" s="13"/>
      <c r="F61" s="76">
        <f t="shared" si="0"/>
        <v>0</v>
      </c>
    </row>
    <row r="62" spans="1:6">
      <c r="A62" s="18"/>
      <c r="B62" s="4" t="s">
        <v>57</v>
      </c>
      <c r="C62" s="13"/>
      <c r="D62" s="13"/>
      <c r="E62" s="13"/>
      <c r="F62" s="76"/>
    </row>
    <row r="63" spans="1:6" ht="82.5" customHeight="1">
      <c r="A63" s="16" t="s">
        <v>256</v>
      </c>
      <c r="B63" s="62" t="s">
        <v>137</v>
      </c>
      <c r="C63" s="8" t="s">
        <v>2</v>
      </c>
      <c r="D63" s="13">
        <v>2</v>
      </c>
      <c r="E63" s="13"/>
      <c r="F63" s="76">
        <f t="shared" ref="F63:F71" si="1">D63*E63</f>
        <v>0</v>
      </c>
    </row>
    <row r="64" spans="1:6">
      <c r="A64" s="13"/>
      <c r="B64" s="4" t="s">
        <v>60</v>
      </c>
      <c r="C64" s="13"/>
      <c r="D64" s="13"/>
      <c r="E64" s="13"/>
      <c r="F64" s="76"/>
    </row>
    <row r="65" spans="1:6" ht="84" customHeight="1">
      <c r="A65" s="16" t="s">
        <v>193</v>
      </c>
      <c r="B65" s="62" t="s">
        <v>61</v>
      </c>
      <c r="C65" s="8" t="s">
        <v>2</v>
      </c>
      <c r="D65" s="7">
        <v>1</v>
      </c>
      <c r="E65" s="13"/>
      <c r="F65" s="76">
        <f t="shared" si="1"/>
        <v>0</v>
      </c>
    </row>
    <row r="66" spans="1:6">
      <c r="A66" s="18"/>
      <c r="B66" s="4" t="s">
        <v>60</v>
      </c>
      <c r="C66" s="13"/>
      <c r="D66" s="13"/>
      <c r="E66" s="13"/>
      <c r="F66" s="76"/>
    </row>
    <row r="67" spans="1:6" ht="64.5" customHeight="1">
      <c r="A67" s="16" t="s">
        <v>194</v>
      </c>
      <c r="B67" s="4" t="s">
        <v>62</v>
      </c>
      <c r="C67" s="8" t="s">
        <v>2</v>
      </c>
      <c r="D67" s="13">
        <v>3</v>
      </c>
      <c r="E67" s="13"/>
      <c r="F67" s="76">
        <f t="shared" si="1"/>
        <v>0</v>
      </c>
    </row>
    <row r="68" spans="1:6">
      <c r="A68" s="18"/>
      <c r="B68" s="68" t="s">
        <v>121</v>
      </c>
      <c r="C68" s="13"/>
      <c r="D68" s="13"/>
      <c r="E68" s="13"/>
      <c r="F68" s="76"/>
    </row>
    <row r="69" spans="1:6" ht="63.75" customHeight="1">
      <c r="A69" s="16" t="s">
        <v>257</v>
      </c>
      <c r="B69" s="4" t="s">
        <v>63</v>
      </c>
      <c r="C69" s="8" t="s">
        <v>2</v>
      </c>
      <c r="D69" s="13">
        <v>1</v>
      </c>
      <c r="E69" s="13"/>
      <c r="F69" s="76">
        <f t="shared" si="1"/>
        <v>0</v>
      </c>
    </row>
    <row r="70" spans="1:6">
      <c r="A70" s="18"/>
      <c r="B70" s="68" t="s">
        <v>124</v>
      </c>
      <c r="C70" s="13"/>
      <c r="D70" s="13"/>
      <c r="E70" s="13"/>
      <c r="F70" s="76"/>
    </row>
    <row r="71" spans="1:6" ht="30" customHeight="1">
      <c r="A71" s="16" t="s">
        <v>258</v>
      </c>
      <c r="B71" s="4" t="s">
        <v>64</v>
      </c>
      <c r="C71" s="8" t="s">
        <v>3</v>
      </c>
      <c r="D71" s="13">
        <v>6</v>
      </c>
      <c r="E71" s="13"/>
      <c r="F71" s="76">
        <f t="shared" si="1"/>
        <v>0</v>
      </c>
    </row>
    <row r="72" spans="1:6">
      <c r="A72" s="18"/>
      <c r="B72" s="4"/>
      <c r="C72" s="13"/>
      <c r="D72" s="13"/>
      <c r="E72" s="13"/>
      <c r="F72" s="76"/>
    </row>
    <row r="73" spans="1:6">
      <c r="A73" s="17" t="s">
        <v>195</v>
      </c>
      <c r="B73" s="3" t="s">
        <v>65</v>
      </c>
      <c r="C73" s="13"/>
      <c r="D73" s="13"/>
      <c r="E73" s="13"/>
      <c r="F73" s="76"/>
    </row>
    <row r="74" spans="1:6" ht="24">
      <c r="A74" s="60" t="s">
        <v>232</v>
      </c>
      <c r="B74" s="61" t="s">
        <v>66</v>
      </c>
      <c r="C74" s="13"/>
      <c r="D74" s="13"/>
      <c r="E74" s="13"/>
      <c r="F74" s="76"/>
    </row>
    <row r="75" spans="1:6" ht="24">
      <c r="A75" s="16" t="s">
        <v>233</v>
      </c>
      <c r="B75" s="62" t="s">
        <v>112</v>
      </c>
      <c r="C75" s="8" t="s">
        <v>67</v>
      </c>
      <c r="D75" s="8" t="s">
        <v>68</v>
      </c>
      <c r="E75" s="8" t="s">
        <v>4</v>
      </c>
      <c r="F75" s="77" t="s">
        <v>4</v>
      </c>
    </row>
    <row r="76" spans="1:6" ht="24">
      <c r="A76" s="16" t="s">
        <v>234</v>
      </c>
      <c r="B76" s="4" t="s">
        <v>69</v>
      </c>
      <c r="C76" s="8" t="s">
        <v>67</v>
      </c>
      <c r="D76" s="8" t="s">
        <v>68</v>
      </c>
      <c r="E76" s="8" t="s">
        <v>4</v>
      </c>
      <c r="F76" s="77" t="s">
        <v>4</v>
      </c>
    </row>
    <row r="77" spans="1:6" ht="24">
      <c r="A77" s="16" t="s">
        <v>235</v>
      </c>
      <c r="B77" s="4" t="s">
        <v>70</v>
      </c>
      <c r="C77" s="8" t="s">
        <v>3</v>
      </c>
      <c r="D77" s="13">
        <v>6</v>
      </c>
      <c r="E77" s="13"/>
      <c r="F77" s="76">
        <f t="shared" ref="F77:F94" si="2">D77*E77</f>
        <v>0</v>
      </c>
    </row>
    <row r="78" spans="1:6" ht="15.75" customHeight="1">
      <c r="A78" s="16" t="s">
        <v>236</v>
      </c>
      <c r="B78" s="4" t="s">
        <v>71</v>
      </c>
      <c r="C78" s="8" t="s">
        <v>2</v>
      </c>
      <c r="D78" s="13">
        <v>1</v>
      </c>
      <c r="E78" s="13"/>
      <c r="F78" s="76">
        <f t="shared" si="2"/>
        <v>0</v>
      </c>
    </row>
    <row r="79" spans="1:6">
      <c r="A79" s="16"/>
      <c r="B79" s="4"/>
      <c r="C79" s="8"/>
      <c r="D79" s="13"/>
      <c r="E79" s="13"/>
      <c r="F79" s="76"/>
    </row>
    <row r="80" spans="1:6">
      <c r="A80" s="60" t="s">
        <v>237</v>
      </c>
      <c r="B80" s="61" t="s">
        <v>72</v>
      </c>
      <c r="C80" s="13"/>
      <c r="D80" s="13"/>
      <c r="E80" s="13"/>
      <c r="F80" s="76"/>
    </row>
    <row r="81" spans="1:6">
      <c r="A81" s="16" t="s">
        <v>238</v>
      </c>
      <c r="B81" s="4" t="s">
        <v>73</v>
      </c>
      <c r="C81" s="8" t="s">
        <v>2</v>
      </c>
      <c r="D81" s="7">
        <v>1</v>
      </c>
      <c r="E81" s="13"/>
      <c r="F81" s="76">
        <f t="shared" si="2"/>
        <v>0</v>
      </c>
    </row>
    <row r="82" spans="1:6" ht="24">
      <c r="A82" s="16" t="s">
        <v>239</v>
      </c>
      <c r="B82" s="4" t="s">
        <v>74</v>
      </c>
      <c r="C82" s="8" t="s">
        <v>2</v>
      </c>
      <c r="D82" s="7">
        <v>1</v>
      </c>
      <c r="E82" s="13"/>
      <c r="F82" s="76">
        <f t="shared" si="2"/>
        <v>0</v>
      </c>
    </row>
    <row r="83" spans="1:6">
      <c r="A83" s="16" t="s">
        <v>240</v>
      </c>
      <c r="B83" s="4" t="s">
        <v>75</v>
      </c>
      <c r="C83" s="8" t="s">
        <v>2</v>
      </c>
      <c r="D83" s="7">
        <v>1</v>
      </c>
      <c r="E83" s="18"/>
      <c r="F83" s="76">
        <f t="shared" si="2"/>
        <v>0</v>
      </c>
    </row>
    <row r="84" spans="1:6">
      <c r="A84" s="16" t="s">
        <v>241</v>
      </c>
      <c r="B84" s="4" t="s">
        <v>76</v>
      </c>
      <c r="C84" s="8" t="s">
        <v>3</v>
      </c>
      <c r="D84" s="13">
        <v>5</v>
      </c>
      <c r="E84" s="8"/>
      <c r="F84" s="76">
        <f t="shared" si="2"/>
        <v>0</v>
      </c>
    </row>
    <row r="85" spans="1:6">
      <c r="A85" s="16"/>
      <c r="B85" s="4"/>
      <c r="C85" s="8"/>
      <c r="D85" s="7"/>
      <c r="E85" s="8"/>
      <c r="F85" s="76"/>
    </row>
    <row r="86" spans="1:6" ht="36">
      <c r="A86" s="60" t="s">
        <v>242</v>
      </c>
      <c r="B86" s="4" t="s">
        <v>77</v>
      </c>
      <c r="C86" s="13"/>
      <c r="D86" s="13"/>
      <c r="E86" s="8"/>
      <c r="F86" s="76"/>
    </row>
    <row r="87" spans="1:6" ht="27.75" customHeight="1">
      <c r="A87" s="16" t="s">
        <v>251</v>
      </c>
      <c r="B87" s="4" t="s">
        <v>78</v>
      </c>
      <c r="C87" s="13"/>
      <c r="D87" s="13"/>
      <c r="E87" s="8"/>
      <c r="F87" s="76"/>
    </row>
    <row r="88" spans="1:6">
      <c r="A88" s="16" t="s">
        <v>243</v>
      </c>
      <c r="B88" s="4" t="s">
        <v>79</v>
      </c>
      <c r="C88" s="8" t="s">
        <v>2</v>
      </c>
      <c r="D88" s="7">
        <v>1</v>
      </c>
      <c r="E88" s="8"/>
      <c r="F88" s="76">
        <f t="shared" si="2"/>
        <v>0</v>
      </c>
    </row>
    <row r="89" spans="1:6">
      <c r="A89" s="16"/>
      <c r="B89" s="4"/>
      <c r="C89" s="8"/>
      <c r="D89" s="7"/>
      <c r="E89" s="8"/>
      <c r="F89" s="76"/>
    </row>
    <row r="90" spans="1:6" ht="18" customHeight="1">
      <c r="A90" s="16" t="s">
        <v>244</v>
      </c>
      <c r="B90" s="4" t="s">
        <v>80</v>
      </c>
      <c r="C90" s="13"/>
      <c r="D90" s="13"/>
      <c r="E90" s="8"/>
      <c r="F90" s="76"/>
    </row>
    <row r="91" spans="1:6">
      <c r="A91" s="16" t="s">
        <v>245</v>
      </c>
      <c r="B91" s="4" t="s">
        <v>81</v>
      </c>
      <c r="C91" s="8" t="s">
        <v>2</v>
      </c>
      <c r="D91" s="7">
        <v>1</v>
      </c>
      <c r="E91" s="8"/>
      <c r="F91" s="76">
        <f t="shared" si="2"/>
        <v>0</v>
      </c>
    </row>
    <row r="92" spans="1:6">
      <c r="A92" s="16" t="s">
        <v>246</v>
      </c>
      <c r="B92" s="4" t="s">
        <v>79</v>
      </c>
      <c r="C92" s="8" t="s">
        <v>2</v>
      </c>
      <c r="D92" s="7">
        <v>1</v>
      </c>
      <c r="E92" s="8"/>
      <c r="F92" s="76">
        <f t="shared" si="2"/>
        <v>0</v>
      </c>
    </row>
    <row r="93" spans="1:6">
      <c r="A93" s="16"/>
      <c r="B93" s="4"/>
      <c r="C93" s="8"/>
      <c r="D93" s="7"/>
      <c r="E93" s="8"/>
      <c r="F93" s="76"/>
    </row>
    <row r="94" spans="1:6">
      <c r="A94" s="16" t="s">
        <v>249</v>
      </c>
      <c r="B94" s="4" t="s">
        <v>83</v>
      </c>
      <c r="C94" s="8" t="s">
        <v>2</v>
      </c>
      <c r="D94" s="7">
        <v>1</v>
      </c>
      <c r="E94" s="8"/>
      <c r="F94" s="76">
        <f t="shared" si="2"/>
        <v>0</v>
      </c>
    </row>
    <row r="95" spans="1:6" ht="24">
      <c r="A95" s="16" t="s">
        <v>250</v>
      </c>
      <c r="B95" s="4" t="s">
        <v>84</v>
      </c>
      <c r="C95" s="8" t="s">
        <v>2</v>
      </c>
      <c r="D95" s="7">
        <v>1</v>
      </c>
      <c r="E95" s="8" t="s">
        <v>4</v>
      </c>
      <c r="F95" s="77" t="s">
        <v>4</v>
      </c>
    </row>
    <row r="96" spans="1:6">
      <c r="A96" s="16"/>
      <c r="B96" s="4"/>
      <c r="C96" s="8"/>
      <c r="D96" s="7"/>
      <c r="E96" s="8"/>
      <c r="F96" s="77"/>
    </row>
    <row r="97" spans="1:6">
      <c r="A97" s="17" t="s">
        <v>259</v>
      </c>
      <c r="B97" s="3" t="s">
        <v>122</v>
      </c>
      <c r="C97" s="13"/>
      <c r="D97" s="13"/>
      <c r="E97" s="8"/>
      <c r="F97" s="77"/>
    </row>
    <row r="98" spans="1:6" ht="24">
      <c r="A98" s="16" t="s">
        <v>260</v>
      </c>
      <c r="B98" s="32" t="s">
        <v>113</v>
      </c>
      <c r="C98" s="8" t="s">
        <v>2</v>
      </c>
      <c r="D98" s="7">
        <v>1</v>
      </c>
      <c r="E98" s="8"/>
      <c r="F98" s="76">
        <f t="shared" ref="F98:F99" si="3">D98*E98</f>
        <v>0</v>
      </c>
    </row>
    <row r="99" spans="1:6" ht="24">
      <c r="A99" s="16" t="s">
        <v>261</v>
      </c>
      <c r="B99" s="62" t="s">
        <v>125</v>
      </c>
      <c r="C99" s="8" t="s">
        <v>3</v>
      </c>
      <c r="D99" s="13">
        <v>1</v>
      </c>
      <c r="E99" s="8"/>
      <c r="F99" s="76">
        <f t="shared" si="3"/>
        <v>0</v>
      </c>
    </row>
    <row r="100" spans="1:6">
      <c r="A100" s="18"/>
      <c r="B100" s="69" t="s">
        <v>130</v>
      </c>
      <c r="C100" s="13"/>
      <c r="D100" s="13"/>
      <c r="E100" s="8"/>
      <c r="F100" s="77"/>
    </row>
    <row r="101" spans="1:6">
      <c r="A101" s="18"/>
      <c r="B101" s="63"/>
      <c r="C101" s="13"/>
      <c r="D101" s="13"/>
      <c r="E101" s="8"/>
      <c r="F101" s="77"/>
    </row>
    <row r="102" spans="1:6">
      <c r="A102" s="17" t="s">
        <v>210</v>
      </c>
      <c r="B102" s="3" t="s">
        <v>131</v>
      </c>
      <c r="C102" s="13"/>
      <c r="D102" s="13"/>
      <c r="E102" s="13"/>
      <c r="F102" s="76"/>
    </row>
    <row r="103" spans="1:6">
      <c r="A103" s="18"/>
      <c r="B103" s="5"/>
      <c r="C103" s="13"/>
      <c r="D103" s="13"/>
      <c r="E103" s="13"/>
      <c r="F103" s="76"/>
    </row>
    <row r="104" spans="1:6">
      <c r="A104" s="60" t="s">
        <v>196</v>
      </c>
      <c r="B104" s="61" t="s">
        <v>44</v>
      </c>
      <c r="C104" s="13"/>
      <c r="D104" s="13"/>
      <c r="E104" s="13"/>
      <c r="F104" s="76"/>
    </row>
    <row r="105" spans="1:6" ht="36">
      <c r="A105" s="16" t="s">
        <v>197</v>
      </c>
      <c r="B105" s="4" t="s">
        <v>45</v>
      </c>
      <c r="C105" s="8" t="s">
        <v>2</v>
      </c>
      <c r="D105" s="7">
        <v>1</v>
      </c>
      <c r="E105" s="13"/>
      <c r="F105" s="76">
        <f t="shared" ref="F105" si="4">D105*E105</f>
        <v>0</v>
      </c>
    </row>
    <row r="106" spans="1:6">
      <c r="A106" s="18"/>
      <c r="B106" s="66" t="s">
        <v>132</v>
      </c>
      <c r="C106" s="13"/>
      <c r="D106" s="13"/>
      <c r="E106" s="13"/>
      <c r="F106" s="76"/>
    </row>
    <row r="107" spans="1:6">
      <c r="A107" s="18"/>
      <c r="B107" s="5"/>
      <c r="C107" s="13"/>
      <c r="D107" s="13"/>
      <c r="E107" s="13"/>
      <c r="F107" s="76"/>
    </row>
    <row r="108" spans="1:6">
      <c r="A108" s="60" t="s">
        <v>198</v>
      </c>
      <c r="B108" s="61" t="s">
        <v>46</v>
      </c>
      <c r="C108" s="13"/>
      <c r="D108" s="13"/>
      <c r="E108" s="13"/>
      <c r="F108" s="76"/>
    </row>
    <row r="109" spans="1:6">
      <c r="A109" s="16" t="s">
        <v>199</v>
      </c>
      <c r="B109" s="4" t="s">
        <v>47</v>
      </c>
      <c r="C109" s="8" t="s">
        <v>3</v>
      </c>
      <c r="D109" s="13">
        <v>2</v>
      </c>
      <c r="E109" s="13"/>
      <c r="F109" s="76">
        <f t="shared" ref="F109:F111" si="5">D109*E109</f>
        <v>0</v>
      </c>
    </row>
    <row r="110" spans="1:6">
      <c r="A110" s="16" t="s">
        <v>200</v>
      </c>
      <c r="B110" s="62" t="s">
        <v>133</v>
      </c>
      <c r="C110" s="8" t="s">
        <v>3</v>
      </c>
      <c r="D110" s="13">
        <v>2</v>
      </c>
      <c r="E110" s="13"/>
      <c r="F110" s="76">
        <f t="shared" si="5"/>
        <v>0</v>
      </c>
    </row>
    <row r="111" spans="1:6" ht="24">
      <c r="A111" s="16" t="s">
        <v>201</v>
      </c>
      <c r="B111" s="4" t="s">
        <v>49</v>
      </c>
      <c r="C111" s="8" t="s">
        <v>3</v>
      </c>
      <c r="D111" s="13">
        <v>1</v>
      </c>
      <c r="E111" s="13"/>
      <c r="F111" s="76">
        <f t="shared" si="5"/>
        <v>0</v>
      </c>
    </row>
    <row r="112" spans="1:6" ht="24">
      <c r="A112" s="16" t="s">
        <v>202</v>
      </c>
      <c r="B112" s="4" t="s">
        <v>50</v>
      </c>
      <c r="C112" s="13"/>
      <c r="D112" s="13"/>
      <c r="E112" s="13"/>
      <c r="F112" s="76"/>
    </row>
    <row r="113" spans="1:6">
      <c r="A113" s="16" t="s">
        <v>203</v>
      </c>
      <c r="B113" s="4" t="s">
        <v>51</v>
      </c>
      <c r="C113" s="8" t="s">
        <v>2</v>
      </c>
      <c r="D113" s="7">
        <v>1</v>
      </c>
      <c r="E113" s="13"/>
      <c r="F113" s="76">
        <f t="shared" ref="F113:F114" si="6">D113*E113</f>
        <v>0</v>
      </c>
    </row>
    <row r="114" spans="1:6">
      <c r="A114" s="16" t="s">
        <v>204</v>
      </c>
      <c r="B114" s="4" t="s">
        <v>52</v>
      </c>
      <c r="C114" s="8" t="s">
        <v>2</v>
      </c>
      <c r="D114" s="7">
        <v>1</v>
      </c>
      <c r="E114" s="13"/>
      <c r="F114" s="76">
        <f t="shared" si="6"/>
        <v>0</v>
      </c>
    </row>
    <row r="115" spans="1:6">
      <c r="A115" s="16"/>
      <c r="B115" s="4"/>
      <c r="C115" s="8"/>
      <c r="D115" s="7"/>
      <c r="E115" s="13"/>
      <c r="F115" s="76"/>
    </row>
    <row r="116" spans="1:6">
      <c r="A116" s="60" t="s">
        <v>205</v>
      </c>
      <c r="B116" s="61" t="s">
        <v>53</v>
      </c>
      <c r="C116" s="13"/>
      <c r="D116" s="13"/>
      <c r="E116" s="13"/>
      <c r="F116" s="76"/>
    </row>
    <row r="117" spans="1:6" ht="24">
      <c r="A117" s="16" t="s">
        <v>206</v>
      </c>
      <c r="B117" s="62" t="s">
        <v>265</v>
      </c>
      <c r="C117" s="8" t="s">
        <v>2</v>
      </c>
      <c r="D117" s="7">
        <v>1</v>
      </c>
      <c r="E117" s="13"/>
      <c r="F117" s="76">
        <f t="shared" ref="F117" si="7">D117*E117</f>
        <v>0</v>
      </c>
    </row>
    <row r="118" spans="1:6" ht="65.25" customHeight="1">
      <c r="A118" s="18"/>
      <c r="B118" s="61" t="s">
        <v>55</v>
      </c>
      <c r="C118" s="13"/>
      <c r="D118" s="13"/>
      <c r="E118" s="13"/>
      <c r="F118" s="76"/>
    </row>
    <row r="119" spans="1:6" ht="153.75" customHeight="1">
      <c r="A119" s="16" t="s">
        <v>262</v>
      </c>
      <c r="B119" s="62" t="s">
        <v>123</v>
      </c>
      <c r="C119" s="8" t="s">
        <v>2</v>
      </c>
      <c r="D119" s="7">
        <v>1</v>
      </c>
      <c r="E119" s="13"/>
      <c r="F119" s="76">
        <f t="shared" ref="F119" si="8">D119*E119</f>
        <v>0</v>
      </c>
    </row>
    <row r="120" spans="1:6" ht="19.5" customHeight="1">
      <c r="A120" s="18"/>
      <c r="B120" s="68" t="s">
        <v>138</v>
      </c>
      <c r="C120" s="13"/>
      <c r="D120" s="13"/>
      <c r="E120" s="13"/>
      <c r="F120" s="76"/>
    </row>
    <row r="121" spans="1:6" ht="114" customHeight="1">
      <c r="A121" s="16" t="s">
        <v>208</v>
      </c>
      <c r="B121" s="62" t="s">
        <v>303</v>
      </c>
      <c r="C121" s="8" t="s">
        <v>2</v>
      </c>
      <c r="D121" s="13">
        <v>1</v>
      </c>
      <c r="E121" s="13"/>
      <c r="F121" s="76">
        <f t="shared" ref="F121" si="9">D121*E121</f>
        <v>0</v>
      </c>
    </row>
    <row r="122" spans="1:6" ht="25.5" customHeight="1">
      <c r="A122" s="18"/>
      <c r="B122" s="68" t="s">
        <v>138</v>
      </c>
      <c r="C122" s="13"/>
      <c r="D122" s="13"/>
      <c r="E122" s="13"/>
      <c r="F122" s="76"/>
    </row>
    <row r="123" spans="1:6">
      <c r="A123" s="18"/>
      <c r="B123" s="63"/>
      <c r="C123" s="13"/>
      <c r="D123" s="13"/>
      <c r="E123" s="8"/>
      <c r="F123" s="77"/>
    </row>
    <row r="124" spans="1:6">
      <c r="A124" s="18"/>
      <c r="B124" s="63"/>
      <c r="C124" s="13"/>
      <c r="D124" s="13"/>
      <c r="E124" s="8"/>
      <c r="F124" s="77"/>
    </row>
    <row r="125" spans="1:6" ht="15.75">
      <c r="A125" s="25"/>
      <c r="B125" s="57" t="s">
        <v>10</v>
      </c>
      <c r="C125" s="12"/>
      <c r="D125" s="12"/>
      <c r="E125" s="26"/>
      <c r="F125" s="78">
        <f>SUM(F8:F123)</f>
        <v>0</v>
      </c>
    </row>
    <row r="126" spans="1:6">
      <c r="A126" s="25"/>
      <c r="B126" s="57"/>
      <c r="C126" s="12"/>
      <c r="D126" s="12"/>
      <c r="E126" s="26"/>
      <c r="F126" s="79"/>
    </row>
    <row r="127" spans="1:6">
      <c r="A127" s="18"/>
      <c r="B127" s="63"/>
      <c r="C127" s="13"/>
      <c r="D127" s="13"/>
      <c r="E127" s="8"/>
      <c r="F127" s="77"/>
    </row>
    <row r="128" spans="1:6" ht="15.75">
      <c r="A128" s="19">
        <v>6.2</v>
      </c>
      <c r="B128" s="2" t="s">
        <v>85</v>
      </c>
      <c r="C128" s="13"/>
      <c r="D128" s="13"/>
      <c r="E128" s="8"/>
      <c r="F128" s="77"/>
    </row>
    <row r="129" spans="1:6" ht="15.75">
      <c r="A129" s="19"/>
      <c r="B129" s="2"/>
      <c r="C129" s="13"/>
      <c r="D129" s="13"/>
      <c r="E129" s="8"/>
      <c r="F129" s="77"/>
    </row>
    <row r="130" spans="1:6" ht="63.75">
      <c r="A130" s="17" t="s">
        <v>214</v>
      </c>
      <c r="B130" s="4" t="s">
        <v>88</v>
      </c>
      <c r="C130" s="13"/>
      <c r="D130" s="13"/>
      <c r="E130" s="8"/>
      <c r="F130" s="76"/>
    </row>
    <row r="131" spans="1:6" ht="24">
      <c r="A131" s="18"/>
      <c r="B131" s="71" t="s">
        <v>300</v>
      </c>
      <c r="C131" s="13"/>
      <c r="D131" s="13"/>
      <c r="E131" s="8"/>
      <c r="F131" s="76"/>
    </row>
    <row r="132" spans="1:6">
      <c r="A132" s="16" t="s">
        <v>267</v>
      </c>
      <c r="B132" s="4" t="s">
        <v>89</v>
      </c>
      <c r="C132" s="8" t="s">
        <v>2</v>
      </c>
      <c r="D132" s="13">
        <v>3</v>
      </c>
      <c r="E132" s="8"/>
      <c r="F132" s="76">
        <f t="shared" ref="F132:F147" si="10">D132*E132</f>
        <v>0</v>
      </c>
    </row>
    <row r="133" spans="1:6">
      <c r="A133" s="18"/>
      <c r="B133" s="63" t="s">
        <v>90</v>
      </c>
      <c r="C133" s="13"/>
      <c r="D133" s="13"/>
      <c r="E133" s="8"/>
      <c r="F133" s="76"/>
    </row>
    <row r="134" spans="1:6">
      <c r="A134" s="18"/>
      <c r="B134" s="63"/>
      <c r="C134" s="13"/>
      <c r="D134" s="13"/>
      <c r="E134" s="8"/>
      <c r="F134" s="76"/>
    </row>
    <row r="135" spans="1:6">
      <c r="A135" s="17" t="s">
        <v>215</v>
      </c>
      <c r="B135" s="32" t="s">
        <v>273</v>
      </c>
      <c r="C135" s="8"/>
      <c r="D135" s="7"/>
      <c r="E135" s="13"/>
      <c r="F135" s="76"/>
    </row>
    <row r="136" spans="1:6" ht="24">
      <c r="A136" s="16" t="s">
        <v>216</v>
      </c>
      <c r="B136" s="32" t="s">
        <v>143</v>
      </c>
      <c r="C136" s="8" t="s">
        <v>2</v>
      </c>
      <c r="D136" s="13">
        <v>1</v>
      </c>
      <c r="E136" s="8"/>
      <c r="F136" s="76">
        <f t="shared" ref="F136:F137" si="11">D136*E136</f>
        <v>0</v>
      </c>
    </row>
    <row r="137" spans="1:6" ht="30" customHeight="1">
      <c r="A137" s="16" t="s">
        <v>217</v>
      </c>
      <c r="B137" s="32" t="s">
        <v>149</v>
      </c>
      <c r="C137" s="8" t="s">
        <v>3</v>
      </c>
      <c r="D137" s="7">
        <v>1</v>
      </c>
      <c r="E137" s="13"/>
      <c r="F137" s="76">
        <f t="shared" si="11"/>
        <v>0</v>
      </c>
    </row>
    <row r="138" spans="1:6" ht="24">
      <c r="A138" s="18"/>
      <c r="B138" s="69" t="s">
        <v>142</v>
      </c>
      <c r="C138" s="13"/>
      <c r="D138" s="13"/>
      <c r="E138" s="8"/>
      <c r="F138" s="76"/>
    </row>
    <row r="139" spans="1:6">
      <c r="A139" s="18"/>
      <c r="B139" s="63"/>
      <c r="C139" s="13"/>
      <c r="D139" s="13"/>
      <c r="E139" s="8"/>
      <c r="F139" s="76"/>
    </row>
    <row r="140" spans="1:6">
      <c r="A140" s="16" t="s">
        <v>274</v>
      </c>
      <c r="B140" s="5" t="s">
        <v>91</v>
      </c>
      <c r="C140" s="64" t="s">
        <v>129</v>
      </c>
      <c r="D140" s="13">
        <v>6</v>
      </c>
      <c r="E140" s="8"/>
      <c r="F140" s="76">
        <f t="shared" si="10"/>
        <v>0</v>
      </c>
    </row>
    <row r="141" spans="1:6">
      <c r="A141" s="16" t="s">
        <v>275</v>
      </c>
      <c r="B141" s="62" t="s">
        <v>278</v>
      </c>
      <c r="C141" s="8" t="s">
        <v>3</v>
      </c>
      <c r="D141" s="13">
        <v>3</v>
      </c>
      <c r="E141" s="8"/>
      <c r="F141" s="76">
        <f t="shared" si="10"/>
        <v>0</v>
      </c>
    </row>
    <row r="142" spans="1:6" ht="18" customHeight="1">
      <c r="A142" s="16" t="s">
        <v>276</v>
      </c>
      <c r="B142" s="5" t="s">
        <v>92</v>
      </c>
      <c r="C142" s="8" t="s">
        <v>2</v>
      </c>
      <c r="D142" s="7">
        <v>3</v>
      </c>
      <c r="E142" s="8"/>
      <c r="F142" s="76">
        <f t="shared" si="10"/>
        <v>0</v>
      </c>
    </row>
    <row r="143" spans="1:6">
      <c r="A143" s="16"/>
      <c r="B143" s="4"/>
      <c r="C143" s="8"/>
      <c r="D143" s="13"/>
      <c r="E143" s="8"/>
      <c r="F143" s="76"/>
    </row>
    <row r="144" spans="1:6">
      <c r="A144" s="17" t="s">
        <v>218</v>
      </c>
      <c r="B144" s="3" t="s">
        <v>95</v>
      </c>
      <c r="C144" s="13"/>
      <c r="D144" s="13"/>
      <c r="E144" s="8"/>
      <c r="F144" s="76"/>
    </row>
    <row r="145" spans="1:6" ht="25.5">
      <c r="A145" s="17" t="s">
        <v>219</v>
      </c>
      <c r="B145" s="70" t="s">
        <v>96</v>
      </c>
      <c r="C145" s="13"/>
      <c r="D145" s="13"/>
      <c r="E145" s="8"/>
      <c r="F145" s="76"/>
    </row>
    <row r="146" spans="1:6">
      <c r="A146" s="16" t="s">
        <v>279</v>
      </c>
      <c r="B146" s="4" t="s">
        <v>94</v>
      </c>
      <c r="C146" s="8" t="s">
        <v>2</v>
      </c>
      <c r="D146" s="7">
        <v>1</v>
      </c>
      <c r="E146" s="8"/>
      <c r="F146" s="76">
        <f t="shared" si="10"/>
        <v>0</v>
      </c>
    </row>
    <row r="147" spans="1:6">
      <c r="A147" s="16" t="s">
        <v>280</v>
      </c>
      <c r="B147" s="4" t="s">
        <v>93</v>
      </c>
      <c r="C147" s="8" t="s">
        <v>2</v>
      </c>
      <c r="D147" s="7">
        <v>1</v>
      </c>
      <c r="E147" s="8"/>
      <c r="F147" s="76">
        <f t="shared" si="10"/>
        <v>0</v>
      </c>
    </row>
    <row r="148" spans="1:6">
      <c r="A148" s="16"/>
      <c r="B148" s="4"/>
      <c r="C148" s="8"/>
      <c r="D148" s="7"/>
      <c r="E148" s="8"/>
      <c r="F148" s="77"/>
    </row>
    <row r="149" spans="1:6" ht="38.25">
      <c r="A149" s="17" t="s">
        <v>220</v>
      </c>
      <c r="B149" s="4" t="s">
        <v>97</v>
      </c>
      <c r="C149" s="8" t="s">
        <v>2</v>
      </c>
      <c r="D149" s="7">
        <v>1</v>
      </c>
      <c r="E149" s="8" t="s">
        <v>4</v>
      </c>
      <c r="F149" s="77" t="s">
        <v>4</v>
      </c>
    </row>
    <row r="150" spans="1:6">
      <c r="A150" s="17"/>
      <c r="B150" s="4"/>
      <c r="C150" s="8"/>
      <c r="D150" s="7"/>
      <c r="E150" s="8"/>
      <c r="F150" s="77"/>
    </row>
    <row r="151" spans="1:6">
      <c r="A151" s="17" t="s">
        <v>221</v>
      </c>
      <c r="B151" s="3" t="s">
        <v>98</v>
      </c>
      <c r="C151" s="8"/>
      <c r="D151" s="7"/>
      <c r="E151" s="8"/>
      <c r="F151" s="77"/>
    </row>
    <row r="152" spans="1:6" ht="17.25" customHeight="1">
      <c r="A152" s="18"/>
      <c r="B152" s="4" t="s">
        <v>99</v>
      </c>
      <c r="C152" s="8"/>
      <c r="D152" s="7"/>
      <c r="E152" s="8"/>
      <c r="F152" s="77"/>
    </row>
    <row r="153" spans="1:6">
      <c r="A153" s="17" t="s">
        <v>222</v>
      </c>
      <c r="B153" s="4" t="s">
        <v>100</v>
      </c>
      <c r="C153" s="8"/>
      <c r="D153" s="7"/>
      <c r="E153" s="8"/>
      <c r="F153" s="77"/>
    </row>
    <row r="154" spans="1:6" ht="24">
      <c r="A154" s="16" t="s">
        <v>223</v>
      </c>
      <c r="B154" s="4" t="s">
        <v>101</v>
      </c>
      <c r="C154" s="8" t="s">
        <v>2</v>
      </c>
      <c r="D154" s="7">
        <v>1</v>
      </c>
      <c r="E154" s="8"/>
      <c r="F154" s="76">
        <f t="shared" ref="F154:F163" si="12">D154*E154</f>
        <v>0</v>
      </c>
    </row>
    <row r="155" spans="1:6">
      <c r="A155" s="17" t="s">
        <v>224</v>
      </c>
      <c r="B155" s="4" t="s">
        <v>102</v>
      </c>
      <c r="C155" s="8"/>
      <c r="D155" s="7"/>
      <c r="E155" s="8"/>
      <c r="F155" s="76"/>
    </row>
    <row r="156" spans="1:6">
      <c r="A156" s="16" t="s">
        <v>268</v>
      </c>
      <c r="B156" s="4" t="s">
        <v>103</v>
      </c>
      <c r="C156" s="8" t="s">
        <v>3</v>
      </c>
      <c r="D156" s="7">
        <v>3</v>
      </c>
      <c r="E156" s="8"/>
      <c r="F156" s="76">
        <f t="shared" si="12"/>
        <v>0</v>
      </c>
    </row>
    <row r="157" spans="1:6">
      <c r="A157" s="16" t="s">
        <v>269</v>
      </c>
      <c r="B157" s="4" t="s">
        <v>104</v>
      </c>
      <c r="C157" s="8" t="s">
        <v>3</v>
      </c>
      <c r="D157" s="7">
        <v>3</v>
      </c>
      <c r="E157" s="8"/>
      <c r="F157" s="76">
        <f t="shared" si="12"/>
        <v>0</v>
      </c>
    </row>
    <row r="158" spans="1:6">
      <c r="A158" s="16" t="s">
        <v>281</v>
      </c>
      <c r="B158" s="4" t="s">
        <v>105</v>
      </c>
      <c r="C158" s="8" t="s">
        <v>3</v>
      </c>
      <c r="D158" s="7">
        <v>2</v>
      </c>
      <c r="E158" s="13"/>
      <c r="F158" s="76">
        <f t="shared" si="12"/>
        <v>0</v>
      </c>
    </row>
    <row r="159" spans="1:6">
      <c r="A159" s="16" t="s">
        <v>282</v>
      </c>
      <c r="B159" s="4" t="s">
        <v>106</v>
      </c>
      <c r="C159" s="8" t="s">
        <v>3</v>
      </c>
      <c r="D159" s="7">
        <v>1</v>
      </c>
      <c r="E159" s="13"/>
      <c r="F159" s="76">
        <f t="shared" si="12"/>
        <v>0</v>
      </c>
    </row>
    <row r="160" spans="1:6">
      <c r="A160" s="16"/>
      <c r="B160" s="4"/>
      <c r="C160" s="8"/>
      <c r="D160" s="7"/>
      <c r="E160" s="13"/>
      <c r="F160" s="76"/>
    </row>
    <row r="161" spans="1:6">
      <c r="A161" s="17" t="s">
        <v>225</v>
      </c>
      <c r="B161" s="4" t="s">
        <v>107</v>
      </c>
      <c r="C161" s="8"/>
      <c r="D161" s="7"/>
      <c r="E161" s="13"/>
      <c r="F161" s="76"/>
    </row>
    <row r="162" spans="1:6">
      <c r="A162" s="16" t="s">
        <v>226</v>
      </c>
      <c r="B162" s="4" t="s">
        <v>108</v>
      </c>
      <c r="C162" s="8" t="s">
        <v>3</v>
      </c>
      <c r="D162" s="7">
        <v>9</v>
      </c>
      <c r="E162" s="13"/>
      <c r="F162" s="76">
        <f t="shared" si="12"/>
        <v>0</v>
      </c>
    </row>
    <row r="163" spans="1:6">
      <c r="A163" s="16" t="s">
        <v>227</v>
      </c>
      <c r="B163" s="4" t="s">
        <v>109</v>
      </c>
      <c r="C163" s="8" t="s">
        <v>2</v>
      </c>
      <c r="D163" s="7">
        <v>1</v>
      </c>
      <c r="E163" s="13"/>
      <c r="F163" s="76">
        <f t="shared" si="12"/>
        <v>0</v>
      </c>
    </row>
    <row r="164" spans="1:6">
      <c r="A164" s="16"/>
      <c r="B164" s="4"/>
      <c r="C164" s="8"/>
      <c r="D164" s="7"/>
      <c r="E164" s="13"/>
      <c r="F164" s="76"/>
    </row>
    <row r="165" spans="1:6">
      <c r="A165" s="17" t="s">
        <v>228</v>
      </c>
      <c r="B165" s="3" t="s">
        <v>147</v>
      </c>
      <c r="C165" s="8"/>
      <c r="D165" s="7"/>
      <c r="E165" s="13"/>
      <c r="F165" s="76"/>
    </row>
    <row r="166" spans="1:6">
      <c r="A166" s="17" t="s">
        <v>270</v>
      </c>
      <c r="B166" s="70" t="s">
        <v>148</v>
      </c>
      <c r="C166" s="8"/>
      <c r="D166" s="7"/>
      <c r="E166" s="13"/>
      <c r="F166" s="76"/>
    </row>
    <row r="167" spans="1:6" ht="53.25" customHeight="1">
      <c r="A167" s="16" t="s">
        <v>271</v>
      </c>
      <c r="B167" s="32" t="s">
        <v>305</v>
      </c>
      <c r="C167" s="8" t="s">
        <v>3</v>
      </c>
      <c r="D167" s="7">
        <v>1</v>
      </c>
      <c r="E167" s="13"/>
      <c r="F167" s="76">
        <f t="shared" ref="F167" si="13">D167*E167</f>
        <v>0</v>
      </c>
    </row>
    <row r="168" spans="1:6">
      <c r="A168" s="16"/>
      <c r="B168" s="69" t="s">
        <v>145</v>
      </c>
      <c r="C168" s="8"/>
      <c r="D168" s="7"/>
      <c r="E168" s="13"/>
      <c r="F168" s="76"/>
    </row>
    <row r="169" spans="1:6">
      <c r="A169" s="16" t="s">
        <v>272</v>
      </c>
      <c r="B169" s="32" t="s">
        <v>146</v>
      </c>
      <c r="C169" s="8" t="s">
        <v>3</v>
      </c>
      <c r="D169" s="7">
        <v>7</v>
      </c>
      <c r="E169" s="13"/>
      <c r="F169" s="76">
        <f t="shared" ref="F169" si="14">D169*E169</f>
        <v>0</v>
      </c>
    </row>
    <row r="170" spans="1:6">
      <c r="A170" s="24"/>
      <c r="B170" s="4"/>
      <c r="C170" s="9"/>
      <c r="D170" s="10"/>
      <c r="E170" s="12"/>
      <c r="F170" s="76"/>
    </row>
    <row r="171" spans="1:6" ht="15.75">
      <c r="A171" s="25"/>
      <c r="B171" s="57" t="s">
        <v>10</v>
      </c>
      <c r="C171" s="12"/>
      <c r="D171" s="12"/>
      <c r="E171" s="26"/>
      <c r="F171" s="78">
        <f>SUM(F128:F169)</f>
        <v>0</v>
      </c>
    </row>
    <row r="172" spans="1:6">
      <c r="A172" s="18"/>
      <c r="B172" s="6"/>
      <c r="C172" s="12"/>
      <c r="D172" s="12"/>
      <c r="E172" s="12"/>
      <c r="F172" s="76"/>
    </row>
    <row r="173" spans="1:6" ht="20.100000000000001" customHeight="1">
      <c r="A173" s="25"/>
      <c r="B173" s="4"/>
      <c r="C173" s="12"/>
      <c r="D173" s="12"/>
      <c r="E173" s="26"/>
      <c r="F173" s="76"/>
    </row>
    <row r="174" spans="1:6" ht="16.5">
      <c r="A174" s="18"/>
      <c r="B174" s="4" t="s">
        <v>11</v>
      </c>
      <c r="C174" s="25"/>
      <c r="D174" s="25"/>
      <c r="E174" s="27"/>
      <c r="F174" s="80">
        <f>F125+F171</f>
        <v>0</v>
      </c>
    </row>
    <row r="175" spans="1:6" ht="16.5">
      <c r="A175" s="18"/>
      <c r="B175" s="4" t="s">
        <v>12</v>
      </c>
      <c r="C175" s="25"/>
      <c r="D175" s="25"/>
      <c r="E175" s="27"/>
      <c r="F175" s="81">
        <f>F174*20/100</f>
        <v>0</v>
      </c>
    </row>
    <row r="176" spans="1:6" ht="16.5">
      <c r="A176" s="28"/>
      <c r="B176" s="29" t="s">
        <v>13</v>
      </c>
      <c r="C176" s="30"/>
      <c r="D176" s="30"/>
      <c r="E176" s="31"/>
      <c r="F176" s="82">
        <f>F174+F175</f>
        <v>0</v>
      </c>
    </row>
    <row r="177" spans="1:6">
      <c r="A177" s="18"/>
      <c r="B177" s="32"/>
      <c r="C177" s="12"/>
      <c r="D177" s="12"/>
      <c r="E177" s="33"/>
      <c r="F177" s="83"/>
    </row>
    <row r="178" spans="1:6">
      <c r="A178" s="18"/>
      <c r="B178" s="32"/>
      <c r="C178" s="12"/>
      <c r="D178" s="12"/>
      <c r="E178" s="33"/>
      <c r="F178" s="83"/>
    </row>
    <row r="179" spans="1:6">
      <c r="A179" s="34"/>
      <c r="B179" s="35"/>
      <c r="C179" s="36"/>
      <c r="D179" s="36"/>
      <c r="E179" s="37"/>
      <c r="F179" s="84"/>
    </row>
    <row r="180" spans="1:6">
      <c r="A180" s="18"/>
      <c r="B180" s="32"/>
      <c r="C180" s="12"/>
      <c r="D180" s="12"/>
      <c r="E180" s="33"/>
      <c r="F180" s="83"/>
    </row>
    <row r="181" spans="1:6">
      <c r="A181" s="18"/>
      <c r="B181" s="32"/>
      <c r="C181" s="12"/>
      <c r="D181" s="12"/>
      <c r="E181" s="33"/>
      <c r="F181" s="83"/>
    </row>
    <row r="182" spans="1:6" ht="20.25">
      <c r="A182" s="18"/>
      <c r="B182" s="38" t="s">
        <v>14</v>
      </c>
      <c r="C182" s="12"/>
      <c r="D182" s="12"/>
      <c r="E182" s="33"/>
      <c r="F182" s="83"/>
    </row>
    <row r="183" spans="1:6" ht="15.75">
      <c r="A183" s="18"/>
      <c r="B183" s="39"/>
      <c r="C183" s="12"/>
      <c r="D183" s="12"/>
      <c r="E183" s="33"/>
      <c r="F183" s="83"/>
    </row>
    <row r="184" spans="1:6">
      <c r="A184" s="18"/>
      <c r="B184" s="32"/>
      <c r="C184" s="12"/>
      <c r="D184" s="12"/>
      <c r="E184" s="33"/>
      <c r="F184" s="83"/>
    </row>
    <row r="185" spans="1:6">
      <c r="A185" s="18"/>
      <c r="B185" s="32"/>
      <c r="C185" s="12"/>
      <c r="D185" s="12"/>
      <c r="E185" s="33"/>
      <c r="F185" s="83"/>
    </row>
    <row r="186" spans="1:6" ht="30" customHeight="1">
      <c r="A186" s="40" t="s">
        <v>263</v>
      </c>
      <c r="B186" s="41" t="s">
        <v>114</v>
      </c>
      <c r="C186" s="12"/>
      <c r="D186" s="12"/>
      <c r="E186" s="26"/>
      <c r="F186" s="85">
        <f>F125</f>
        <v>0</v>
      </c>
    </row>
    <row r="187" spans="1:6" ht="30" customHeight="1">
      <c r="A187" s="40" t="s">
        <v>264</v>
      </c>
      <c r="B187" s="41" t="s">
        <v>115</v>
      </c>
      <c r="C187" s="12"/>
      <c r="D187" s="12"/>
      <c r="E187" s="26"/>
      <c r="F187" s="85">
        <f>F171</f>
        <v>0</v>
      </c>
    </row>
    <row r="188" spans="1:6" ht="30" customHeight="1">
      <c r="A188" s="42"/>
      <c r="B188" s="41"/>
      <c r="C188" s="12"/>
      <c r="D188" s="12"/>
      <c r="E188" s="26"/>
      <c r="F188" s="79"/>
    </row>
    <row r="189" spans="1:6" ht="30" customHeight="1">
      <c r="A189" s="42"/>
      <c r="B189" s="41"/>
      <c r="C189" s="12"/>
      <c r="D189" s="12"/>
      <c r="E189" s="26"/>
      <c r="F189" s="79"/>
    </row>
    <row r="190" spans="1:6" ht="30" customHeight="1">
      <c r="A190" s="42"/>
      <c r="B190" s="41"/>
      <c r="C190" s="12"/>
      <c r="D190" s="12"/>
      <c r="E190" s="26"/>
      <c r="F190" s="79"/>
    </row>
    <row r="191" spans="1:6" ht="30" customHeight="1">
      <c r="A191" s="42"/>
      <c r="B191" s="41"/>
      <c r="C191" s="12"/>
      <c r="D191" s="12"/>
      <c r="E191" s="26"/>
      <c r="F191" s="79"/>
    </row>
    <row r="192" spans="1:6" ht="15.75">
      <c r="A192" s="43"/>
      <c r="B192" s="44"/>
      <c r="C192" s="12"/>
      <c r="D192" s="12"/>
      <c r="E192" s="26"/>
      <c r="F192" s="76"/>
    </row>
    <row r="193" spans="1:6" ht="15.75">
      <c r="A193" s="43"/>
      <c r="B193" s="44"/>
      <c r="C193" s="12"/>
      <c r="D193" s="12"/>
      <c r="E193" s="26"/>
      <c r="F193" s="76"/>
    </row>
    <row r="194" spans="1:6" ht="51">
      <c r="A194" s="18"/>
      <c r="B194" s="45" t="s">
        <v>15</v>
      </c>
      <c r="C194" s="12"/>
      <c r="D194" s="12"/>
      <c r="E194" s="33"/>
      <c r="F194" s="83"/>
    </row>
    <row r="195" spans="1:6" ht="15.75">
      <c r="A195" s="43"/>
      <c r="B195" s="44"/>
      <c r="C195" s="12"/>
      <c r="D195" s="12"/>
      <c r="E195" s="26"/>
      <c r="F195" s="76"/>
    </row>
    <row r="196" spans="1:6" ht="15.75">
      <c r="A196" s="43"/>
      <c r="B196" s="44"/>
      <c r="C196" s="12"/>
      <c r="D196" s="12"/>
      <c r="E196" s="26"/>
      <c r="F196" s="76"/>
    </row>
    <row r="197" spans="1:6" ht="15.75">
      <c r="A197" s="18"/>
      <c r="B197" s="46" t="s">
        <v>16</v>
      </c>
      <c r="C197" s="25"/>
      <c r="D197" s="25"/>
      <c r="E197" s="27"/>
      <c r="F197" s="80">
        <f>SUM(F186:F191)</f>
        <v>0</v>
      </c>
    </row>
    <row r="198" spans="1:6" ht="15.75">
      <c r="A198" s="18"/>
      <c r="B198" s="47" t="s">
        <v>17</v>
      </c>
      <c r="C198" s="25"/>
      <c r="D198" s="25"/>
      <c r="E198" s="27"/>
      <c r="F198" s="81">
        <f>F197*20/100</f>
        <v>0</v>
      </c>
    </row>
    <row r="199" spans="1:6">
      <c r="A199" s="48"/>
      <c r="B199" s="49"/>
      <c r="C199" s="50"/>
      <c r="D199" s="50"/>
      <c r="E199" s="51"/>
      <c r="F199" s="86"/>
    </row>
    <row r="200" spans="1:6" ht="15.75">
      <c r="A200" s="48"/>
      <c r="B200" s="52" t="s">
        <v>18</v>
      </c>
      <c r="C200" s="50"/>
      <c r="D200" s="50"/>
      <c r="E200" s="51"/>
      <c r="F200" s="87">
        <f>F197+F198</f>
        <v>0</v>
      </c>
    </row>
    <row r="201" spans="1:6">
      <c r="A201" s="18"/>
      <c r="B201" s="53"/>
      <c r="C201" s="25"/>
      <c r="D201" s="25"/>
      <c r="E201" s="27"/>
      <c r="F201" s="81"/>
    </row>
    <row r="202" spans="1:6">
      <c r="A202" s="18"/>
      <c r="B202" s="53"/>
      <c r="C202" s="25"/>
      <c r="D202" s="25"/>
      <c r="E202" s="27"/>
      <c r="F202" s="81"/>
    </row>
    <row r="203" spans="1:6">
      <c r="A203" s="34"/>
      <c r="B203" s="54"/>
      <c r="C203" s="55"/>
      <c r="D203" s="55"/>
      <c r="E203" s="56"/>
      <c r="F203" s="88"/>
    </row>
  </sheetData>
  <mergeCells count="1">
    <mergeCell ref="A2:F2"/>
  </mergeCells>
  <pageMargins left="0.70866141732283472" right="0.70866141732283472" top="0.74803149606299213" bottom="0.74803149606299213" header="0.31496062992125984" footer="0.31496062992125984"/>
  <pageSetup paperSize="9" scale="78" orientation="portrait" horizontalDpi="0" verticalDpi="0" r:id="rId1"/>
  <headerFooter>
    <oddHeader>&amp;L&amp;"Arial,Gras"SAIEM - RÉHABILITATION DE 4 BATIMENTS AU MUY&amp;R&amp;"Arial,Gras"LOT 06 – PLOMBERIE SANITAIRE – VMC</oddHeader>
    <oddFooter xml:space="preserve">&amp;L&amp;"Arial,Gras"&amp;8BET HERVE INGENIERIE 05/2026&amp;R&amp;"Arial,Gras"&amp;8LOT N°06 - PAGE &amp;P / &amp;N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07"/>
  <sheetViews>
    <sheetView topLeftCell="A139" zoomScale="145" zoomScaleNormal="145" workbookViewId="0">
      <selection activeCell="F139" sqref="F1:F1048576"/>
    </sheetView>
  </sheetViews>
  <sheetFormatPr baseColWidth="10" defaultColWidth="9.33203125" defaultRowHeight="12.75"/>
  <cols>
    <col min="1" max="1" width="12.83203125" style="14" customWidth="1"/>
    <col min="2" max="2" width="76.1640625" customWidth="1"/>
    <col min="3" max="3" width="6.5" style="14" customWidth="1"/>
    <col min="4" max="4" width="6.6640625" style="14" customWidth="1"/>
    <col min="5" max="5" width="9.83203125" style="14" customWidth="1"/>
    <col min="6" max="6" width="13.1640625" style="147" customWidth="1"/>
  </cols>
  <sheetData>
    <row r="1" spans="1:6">
      <c r="A1" s="20"/>
      <c r="C1" s="20"/>
      <c r="D1" s="20"/>
      <c r="E1" s="20"/>
    </row>
    <row r="2" spans="1:6" ht="15">
      <c r="A2" s="89" t="s">
        <v>5</v>
      </c>
      <c r="B2" s="89"/>
      <c r="C2" s="89"/>
      <c r="D2" s="89"/>
      <c r="E2" s="89"/>
      <c r="F2" s="89"/>
    </row>
    <row r="3" spans="1:6">
      <c r="A3" s="20"/>
      <c r="C3" s="20"/>
      <c r="D3" s="20"/>
      <c r="E3" s="20"/>
    </row>
    <row r="4" spans="1:6" ht="35.1" customHeight="1">
      <c r="A4" s="21" t="s">
        <v>6</v>
      </c>
      <c r="B4" s="21" t="s">
        <v>0</v>
      </c>
      <c r="C4" s="21" t="s">
        <v>1</v>
      </c>
      <c r="D4" s="22" t="s">
        <v>7</v>
      </c>
      <c r="E4" s="23" t="s">
        <v>8</v>
      </c>
      <c r="F4" s="148" t="s">
        <v>9</v>
      </c>
    </row>
    <row r="5" spans="1:6" ht="61.5" customHeight="1">
      <c r="A5" s="15">
        <v>6</v>
      </c>
      <c r="B5" s="1" t="s">
        <v>19</v>
      </c>
      <c r="C5" s="11"/>
      <c r="D5" s="11"/>
      <c r="E5" s="11"/>
      <c r="F5" s="149"/>
    </row>
    <row r="6" spans="1:6" ht="31.5" customHeight="1">
      <c r="A6" s="58"/>
      <c r="B6" s="59" t="s">
        <v>288</v>
      </c>
      <c r="C6" s="13"/>
      <c r="D6" s="13"/>
      <c r="E6" s="13"/>
      <c r="F6" s="150"/>
    </row>
    <row r="7" spans="1:6" ht="15" customHeight="1">
      <c r="A7" s="58"/>
      <c r="B7" s="59"/>
      <c r="C7" s="13"/>
      <c r="D7" s="13"/>
      <c r="E7" s="13"/>
      <c r="F7" s="150"/>
    </row>
    <row r="8" spans="1:6" ht="32.25" customHeight="1">
      <c r="A8" s="19">
        <v>6.1</v>
      </c>
      <c r="B8" s="2" t="s">
        <v>20</v>
      </c>
      <c r="C8" s="12"/>
      <c r="D8" s="12"/>
      <c r="E8" s="13"/>
      <c r="F8" s="150"/>
    </row>
    <row r="9" spans="1:6" ht="27" customHeight="1">
      <c r="A9" s="17" t="s">
        <v>150</v>
      </c>
      <c r="B9" s="3" t="s">
        <v>21</v>
      </c>
      <c r="C9" s="13"/>
      <c r="D9" s="13"/>
      <c r="E9" s="13"/>
      <c r="F9" s="150"/>
    </row>
    <row r="10" spans="1:6" ht="17.25" customHeight="1">
      <c r="A10" s="16" t="s">
        <v>151</v>
      </c>
      <c r="B10" s="4" t="s">
        <v>22</v>
      </c>
      <c r="C10" s="8" t="s">
        <v>2</v>
      </c>
      <c r="D10" s="7">
        <v>1</v>
      </c>
      <c r="E10" s="13"/>
      <c r="F10" s="150">
        <f>D10*E10</f>
        <v>0</v>
      </c>
    </row>
    <row r="11" spans="1:6" ht="36">
      <c r="A11" s="16" t="s">
        <v>152</v>
      </c>
      <c r="B11" s="4" t="s">
        <v>23</v>
      </c>
      <c r="C11" s="8" t="s">
        <v>2</v>
      </c>
      <c r="D11" s="7">
        <v>1</v>
      </c>
      <c r="E11" s="13"/>
      <c r="F11" s="150">
        <f t="shared" ref="F11:F63" si="0">D11*E11</f>
        <v>0</v>
      </c>
    </row>
    <row r="12" spans="1:6" ht="24">
      <c r="A12" s="16" t="s">
        <v>153</v>
      </c>
      <c r="B12" s="4" t="s">
        <v>24</v>
      </c>
      <c r="C12" s="8" t="s">
        <v>2</v>
      </c>
      <c r="D12" s="7">
        <v>1</v>
      </c>
      <c r="E12" s="13"/>
      <c r="F12" s="150">
        <f t="shared" si="0"/>
        <v>0</v>
      </c>
    </row>
    <row r="13" spans="1:6">
      <c r="A13" s="16"/>
      <c r="B13" s="4"/>
      <c r="C13" s="8"/>
      <c r="D13" s="7"/>
      <c r="E13" s="13"/>
      <c r="F13" s="150"/>
    </row>
    <row r="14" spans="1:6" ht="23.1" customHeight="1">
      <c r="A14" s="17" t="s">
        <v>154</v>
      </c>
      <c r="B14" s="3" t="s">
        <v>25</v>
      </c>
      <c r="C14" s="13"/>
      <c r="D14" s="13"/>
      <c r="E14" s="13"/>
      <c r="F14" s="150"/>
    </row>
    <row r="15" spans="1:6" ht="24.75" customHeight="1">
      <c r="A15" s="60" t="s">
        <v>155</v>
      </c>
      <c r="B15" s="4" t="s">
        <v>26</v>
      </c>
      <c r="C15" s="13"/>
      <c r="D15" s="13"/>
      <c r="E15" s="13"/>
      <c r="F15" s="150"/>
    </row>
    <row r="16" spans="1:6" ht="24">
      <c r="A16" s="16" t="s">
        <v>156</v>
      </c>
      <c r="B16" s="4" t="s">
        <v>27</v>
      </c>
      <c r="C16" s="8" t="s">
        <v>2</v>
      </c>
      <c r="D16" s="7">
        <v>1</v>
      </c>
      <c r="E16" s="13"/>
      <c r="F16" s="150">
        <f t="shared" si="0"/>
        <v>0</v>
      </c>
    </row>
    <row r="17" spans="1:6" ht="24.75" customHeight="1">
      <c r="A17" s="16" t="s">
        <v>157</v>
      </c>
      <c r="B17" s="4" t="s">
        <v>28</v>
      </c>
      <c r="C17" s="8" t="s">
        <v>3</v>
      </c>
      <c r="D17" s="7">
        <v>1</v>
      </c>
      <c r="E17" s="13"/>
      <c r="F17" s="150">
        <f t="shared" si="0"/>
        <v>0</v>
      </c>
    </row>
    <row r="18" spans="1:6" ht="24">
      <c r="A18" s="16" t="s">
        <v>158</v>
      </c>
      <c r="B18" s="4" t="s">
        <v>29</v>
      </c>
      <c r="C18" s="8" t="s">
        <v>3</v>
      </c>
      <c r="D18" s="7">
        <v>1</v>
      </c>
      <c r="E18" s="13"/>
      <c r="F18" s="150">
        <f t="shared" si="0"/>
        <v>0</v>
      </c>
    </row>
    <row r="19" spans="1:6" ht="24.75" customHeight="1">
      <c r="A19" s="16" t="s">
        <v>159</v>
      </c>
      <c r="B19" s="4" t="s">
        <v>30</v>
      </c>
      <c r="C19" s="8" t="s">
        <v>3</v>
      </c>
      <c r="D19" s="7">
        <v>1</v>
      </c>
      <c r="E19" s="13"/>
      <c r="F19" s="150">
        <f t="shared" si="0"/>
        <v>0</v>
      </c>
    </row>
    <row r="20" spans="1:6" ht="15.6" customHeight="1">
      <c r="A20" s="16" t="s">
        <v>160</v>
      </c>
      <c r="B20" s="4" t="s">
        <v>31</v>
      </c>
      <c r="C20" s="8" t="s">
        <v>3</v>
      </c>
      <c r="D20" s="7">
        <v>1</v>
      </c>
      <c r="E20" s="13"/>
      <c r="F20" s="150">
        <f t="shared" si="0"/>
        <v>0</v>
      </c>
    </row>
    <row r="21" spans="1:6" ht="15.6" customHeight="1">
      <c r="A21" s="16" t="s">
        <v>161</v>
      </c>
      <c r="B21" s="4" t="s">
        <v>32</v>
      </c>
      <c r="C21" s="8" t="s">
        <v>3</v>
      </c>
      <c r="D21" s="7">
        <v>1</v>
      </c>
      <c r="E21" s="13"/>
      <c r="F21" s="150">
        <f t="shared" si="0"/>
        <v>0</v>
      </c>
    </row>
    <row r="22" spans="1:6" ht="24">
      <c r="A22" s="16" t="s">
        <v>162</v>
      </c>
      <c r="B22" s="4" t="s">
        <v>33</v>
      </c>
      <c r="C22" s="8" t="s">
        <v>2</v>
      </c>
      <c r="D22" s="7">
        <v>1</v>
      </c>
      <c r="E22" s="13"/>
      <c r="F22" s="150">
        <f t="shared" si="0"/>
        <v>0</v>
      </c>
    </row>
    <row r="23" spans="1:6">
      <c r="A23" s="16"/>
      <c r="B23" s="4"/>
      <c r="C23" s="8"/>
      <c r="D23" s="13"/>
      <c r="E23" s="13"/>
      <c r="F23" s="150"/>
    </row>
    <row r="24" spans="1:6" ht="24" customHeight="1">
      <c r="A24" s="60" t="s">
        <v>163</v>
      </c>
      <c r="B24" s="62" t="s">
        <v>127</v>
      </c>
      <c r="C24" s="13"/>
      <c r="D24" s="13"/>
      <c r="E24" s="13"/>
      <c r="F24" s="150"/>
    </row>
    <row r="25" spans="1:6" ht="36">
      <c r="A25" s="16" t="s">
        <v>164</v>
      </c>
      <c r="B25" s="65" t="s">
        <v>117</v>
      </c>
      <c r="C25" s="8" t="s">
        <v>2</v>
      </c>
      <c r="D25" s="7">
        <v>1</v>
      </c>
      <c r="E25" s="13"/>
      <c r="F25" s="150">
        <f t="shared" si="0"/>
        <v>0</v>
      </c>
    </row>
    <row r="26" spans="1:6" ht="15.6" customHeight="1">
      <c r="A26" s="16" t="s">
        <v>165</v>
      </c>
      <c r="B26" s="4" t="s">
        <v>35</v>
      </c>
      <c r="C26" s="8" t="s">
        <v>3</v>
      </c>
      <c r="D26" s="7">
        <v>1</v>
      </c>
      <c r="E26" s="13"/>
      <c r="F26" s="150">
        <f t="shared" si="0"/>
        <v>0</v>
      </c>
    </row>
    <row r="27" spans="1:6" ht="15.6" customHeight="1">
      <c r="A27" s="16" t="s">
        <v>166</v>
      </c>
      <c r="B27" s="4" t="s">
        <v>36</v>
      </c>
      <c r="C27" s="8" t="s">
        <v>3</v>
      </c>
      <c r="D27" s="7">
        <v>1</v>
      </c>
      <c r="E27" s="13"/>
      <c r="F27" s="150">
        <f t="shared" si="0"/>
        <v>0</v>
      </c>
    </row>
    <row r="28" spans="1:6" ht="15.2" customHeight="1">
      <c r="A28" s="16" t="s">
        <v>167</v>
      </c>
      <c r="B28" s="65" t="s">
        <v>118</v>
      </c>
      <c r="C28" s="8" t="s">
        <v>3</v>
      </c>
      <c r="D28" s="13">
        <v>5</v>
      </c>
      <c r="E28" s="13"/>
      <c r="F28" s="150">
        <f t="shared" si="0"/>
        <v>0</v>
      </c>
    </row>
    <row r="29" spans="1:6" ht="36">
      <c r="A29" s="16" t="s">
        <v>168</v>
      </c>
      <c r="B29" s="65" t="s">
        <v>119</v>
      </c>
      <c r="C29" s="64" t="s">
        <v>129</v>
      </c>
      <c r="D29" s="13">
        <v>4</v>
      </c>
      <c r="E29" s="13"/>
      <c r="F29" s="150">
        <f t="shared" si="0"/>
        <v>0</v>
      </c>
    </row>
    <row r="30" spans="1:6" ht="24.6" customHeight="1">
      <c r="A30" s="16" t="s">
        <v>169</v>
      </c>
      <c r="B30" s="62" t="s">
        <v>283</v>
      </c>
      <c r="C30" s="64" t="s">
        <v>129</v>
      </c>
      <c r="D30" s="13">
        <v>1</v>
      </c>
      <c r="E30" s="13"/>
      <c r="F30" s="150">
        <f t="shared" si="0"/>
        <v>0</v>
      </c>
    </row>
    <row r="31" spans="1:6" ht="15.6" customHeight="1">
      <c r="A31" s="16" t="s">
        <v>170</v>
      </c>
      <c r="B31" s="4" t="s">
        <v>37</v>
      </c>
      <c r="C31" s="8" t="s">
        <v>3</v>
      </c>
      <c r="D31" s="13">
        <v>5</v>
      </c>
      <c r="E31" s="13"/>
      <c r="F31" s="150">
        <f t="shared" si="0"/>
        <v>0</v>
      </c>
    </row>
    <row r="32" spans="1:6" ht="24">
      <c r="A32" s="16" t="s">
        <v>171</v>
      </c>
      <c r="B32" s="62" t="s">
        <v>289</v>
      </c>
      <c r="C32" s="8" t="s">
        <v>2</v>
      </c>
      <c r="D32" s="13">
        <v>4</v>
      </c>
      <c r="E32" s="13"/>
      <c r="F32" s="150">
        <f t="shared" si="0"/>
        <v>0</v>
      </c>
    </row>
    <row r="33" spans="1:6">
      <c r="A33" s="16" t="s">
        <v>172</v>
      </c>
      <c r="B33" s="4" t="s">
        <v>38</v>
      </c>
      <c r="C33" s="8" t="s">
        <v>2</v>
      </c>
      <c r="D33" s="13">
        <v>1</v>
      </c>
      <c r="E33" s="13"/>
      <c r="F33" s="150">
        <f t="shared" si="0"/>
        <v>0</v>
      </c>
    </row>
    <row r="34" spans="1:6" ht="32.450000000000003" customHeight="1">
      <c r="A34" s="16" t="s">
        <v>173</v>
      </c>
      <c r="B34" s="4" t="s">
        <v>34</v>
      </c>
      <c r="C34" s="8" t="s">
        <v>2</v>
      </c>
      <c r="D34" s="13">
        <v>1</v>
      </c>
      <c r="E34" s="13"/>
      <c r="F34" s="150">
        <f t="shared" si="0"/>
        <v>0</v>
      </c>
    </row>
    <row r="35" spans="1:6">
      <c r="A35" s="16"/>
      <c r="B35" s="4"/>
      <c r="C35" s="8"/>
      <c r="D35" s="13"/>
      <c r="E35" s="13"/>
      <c r="F35" s="150"/>
    </row>
    <row r="36" spans="1:6">
      <c r="A36" s="17" t="s">
        <v>174</v>
      </c>
      <c r="B36" s="3" t="s">
        <v>39</v>
      </c>
      <c r="C36" s="13"/>
      <c r="D36" s="13"/>
      <c r="E36" s="13"/>
      <c r="F36" s="150"/>
    </row>
    <row r="37" spans="1:6">
      <c r="A37" s="60" t="s">
        <v>175</v>
      </c>
      <c r="B37" s="61" t="s">
        <v>40</v>
      </c>
      <c r="C37" s="13"/>
      <c r="D37" s="13"/>
      <c r="E37" s="13"/>
      <c r="F37" s="150"/>
    </row>
    <row r="38" spans="1:6" ht="48">
      <c r="A38" s="16" t="s">
        <v>176</v>
      </c>
      <c r="B38" s="4" t="s">
        <v>41</v>
      </c>
      <c r="C38" s="13"/>
      <c r="D38" s="13"/>
      <c r="E38" s="13"/>
      <c r="F38" s="150"/>
    </row>
    <row r="39" spans="1:6">
      <c r="A39" s="16" t="s">
        <v>178</v>
      </c>
      <c r="B39" s="4" t="s">
        <v>43</v>
      </c>
      <c r="C39" s="8" t="s">
        <v>2</v>
      </c>
      <c r="D39" s="13">
        <v>3</v>
      </c>
      <c r="E39" s="13"/>
      <c r="F39" s="150">
        <f t="shared" si="0"/>
        <v>0</v>
      </c>
    </row>
    <row r="40" spans="1:6">
      <c r="A40" s="18"/>
      <c r="B40" s="67" t="s">
        <v>120</v>
      </c>
      <c r="C40" s="13"/>
      <c r="D40" s="13"/>
      <c r="E40" s="13"/>
      <c r="F40" s="150"/>
    </row>
    <row r="41" spans="1:6">
      <c r="A41" s="18"/>
      <c r="B41" s="5"/>
      <c r="C41" s="13"/>
      <c r="D41" s="13"/>
      <c r="E41" s="13"/>
      <c r="F41" s="150"/>
    </row>
    <row r="42" spans="1:6">
      <c r="A42" s="60" t="s">
        <v>252</v>
      </c>
      <c r="B42" s="61" t="s">
        <v>44</v>
      </c>
      <c r="C42" s="13"/>
      <c r="D42" s="13"/>
      <c r="E42" s="13"/>
      <c r="F42" s="150"/>
    </row>
    <row r="43" spans="1:6" ht="36">
      <c r="A43" s="16" t="s">
        <v>253</v>
      </c>
      <c r="B43" s="4" t="s">
        <v>45</v>
      </c>
      <c r="C43" s="8" t="s">
        <v>2</v>
      </c>
      <c r="D43" s="7">
        <v>1</v>
      </c>
      <c r="E43" s="13"/>
      <c r="F43" s="150">
        <f t="shared" si="0"/>
        <v>0</v>
      </c>
    </row>
    <row r="44" spans="1:6">
      <c r="A44" s="18"/>
      <c r="B44" s="66" t="s">
        <v>134</v>
      </c>
      <c r="C44" s="13"/>
      <c r="D44" s="13"/>
      <c r="E44" s="13"/>
      <c r="F44" s="150"/>
    </row>
    <row r="45" spans="1:6">
      <c r="A45" s="18"/>
      <c r="B45" s="5"/>
      <c r="C45" s="13"/>
      <c r="D45" s="13"/>
      <c r="E45" s="13"/>
      <c r="F45" s="150"/>
    </row>
    <row r="46" spans="1:6">
      <c r="A46" s="60" t="s">
        <v>179</v>
      </c>
      <c r="B46" s="61" t="s">
        <v>254</v>
      </c>
      <c r="C46" s="13"/>
      <c r="D46" s="13"/>
      <c r="E46" s="13"/>
      <c r="F46" s="150"/>
    </row>
    <row r="47" spans="1:6">
      <c r="A47" s="16" t="s">
        <v>180</v>
      </c>
      <c r="B47" s="4" t="s">
        <v>47</v>
      </c>
      <c r="C47" s="8" t="s">
        <v>3</v>
      </c>
      <c r="D47" s="13">
        <v>8</v>
      </c>
      <c r="E47" s="13"/>
      <c r="F47" s="150">
        <f t="shared" si="0"/>
        <v>0</v>
      </c>
    </row>
    <row r="48" spans="1:6">
      <c r="A48" s="16" t="s">
        <v>181</v>
      </c>
      <c r="B48" s="4" t="s">
        <v>48</v>
      </c>
      <c r="C48" s="8" t="s">
        <v>3</v>
      </c>
      <c r="D48" s="13">
        <v>6</v>
      </c>
      <c r="E48" s="13"/>
      <c r="F48" s="150">
        <f t="shared" si="0"/>
        <v>0</v>
      </c>
    </row>
    <row r="49" spans="1:6" ht="24">
      <c r="A49" s="16" t="s">
        <v>182</v>
      </c>
      <c r="B49" s="4" t="s">
        <v>49</v>
      </c>
      <c r="C49" s="8" t="s">
        <v>3</v>
      </c>
      <c r="D49" s="13">
        <v>3</v>
      </c>
      <c r="E49" s="13"/>
      <c r="F49" s="150">
        <f t="shared" si="0"/>
        <v>0</v>
      </c>
    </row>
    <row r="50" spans="1:6" ht="24">
      <c r="A50" s="16" t="s">
        <v>183</v>
      </c>
      <c r="B50" s="4" t="s">
        <v>50</v>
      </c>
      <c r="C50" s="13"/>
      <c r="D50" s="13"/>
      <c r="E50" s="13"/>
      <c r="F50" s="150"/>
    </row>
    <row r="51" spans="1:6">
      <c r="A51" s="16" t="s">
        <v>184</v>
      </c>
      <c r="B51" s="4" t="s">
        <v>51</v>
      </c>
      <c r="C51" s="8" t="s">
        <v>2</v>
      </c>
      <c r="D51" s="7">
        <v>1</v>
      </c>
      <c r="E51" s="13"/>
      <c r="F51" s="150">
        <f t="shared" si="0"/>
        <v>0</v>
      </c>
    </row>
    <row r="52" spans="1:6">
      <c r="A52" s="16" t="s">
        <v>185</v>
      </c>
      <c r="B52" s="4" t="s">
        <v>52</v>
      </c>
      <c r="C52" s="8" t="s">
        <v>2</v>
      </c>
      <c r="D52" s="7">
        <v>1</v>
      </c>
      <c r="E52" s="13"/>
      <c r="F52" s="150">
        <f t="shared" si="0"/>
        <v>0</v>
      </c>
    </row>
    <row r="53" spans="1:6">
      <c r="A53" s="16"/>
      <c r="B53" s="4"/>
      <c r="C53" s="8"/>
      <c r="D53" s="7"/>
      <c r="E53" s="13"/>
      <c r="F53" s="150"/>
    </row>
    <row r="54" spans="1:6">
      <c r="A54" s="60" t="s">
        <v>186</v>
      </c>
      <c r="B54" s="61" t="s">
        <v>53</v>
      </c>
      <c r="C54" s="13"/>
      <c r="D54" s="13"/>
      <c r="E54" s="13"/>
      <c r="F54" s="150"/>
    </row>
    <row r="55" spans="1:6" ht="24">
      <c r="A55" s="16" t="s">
        <v>187</v>
      </c>
      <c r="B55" s="4" t="s">
        <v>54</v>
      </c>
      <c r="C55" s="8" t="s">
        <v>2</v>
      </c>
      <c r="D55" s="7">
        <v>1</v>
      </c>
      <c r="E55" s="13"/>
      <c r="F55" s="150">
        <f t="shared" si="0"/>
        <v>0</v>
      </c>
    </row>
    <row r="56" spans="1:6" ht="65.25" customHeight="1">
      <c r="A56" s="18"/>
      <c r="B56" s="61" t="s">
        <v>55</v>
      </c>
      <c r="C56" s="13"/>
      <c r="D56" s="13"/>
      <c r="E56" s="13"/>
      <c r="F56" s="150"/>
    </row>
    <row r="57" spans="1:6" ht="101.25" customHeight="1">
      <c r="A57" s="16" t="s">
        <v>188</v>
      </c>
      <c r="B57" s="62" t="s">
        <v>297</v>
      </c>
      <c r="C57" s="8" t="s">
        <v>2</v>
      </c>
      <c r="D57" s="13">
        <v>2</v>
      </c>
      <c r="E57" s="13"/>
      <c r="F57" s="150">
        <f t="shared" si="0"/>
        <v>0</v>
      </c>
    </row>
    <row r="58" spans="1:6">
      <c r="A58" s="18"/>
      <c r="B58" s="4" t="s">
        <v>57</v>
      </c>
      <c r="C58" s="13"/>
      <c r="D58" s="13"/>
      <c r="E58" s="13"/>
      <c r="F58" s="150"/>
    </row>
    <row r="59" spans="1:6" ht="114" customHeight="1">
      <c r="A59" s="16" t="s">
        <v>190</v>
      </c>
      <c r="B59" s="62" t="s">
        <v>298</v>
      </c>
      <c r="C59" s="8" t="s">
        <v>2</v>
      </c>
      <c r="D59" s="7">
        <v>1</v>
      </c>
      <c r="E59" s="13"/>
      <c r="F59" s="150">
        <f t="shared" si="0"/>
        <v>0</v>
      </c>
    </row>
    <row r="60" spans="1:6">
      <c r="A60" s="18"/>
      <c r="B60" s="4" t="s">
        <v>57</v>
      </c>
      <c r="C60" s="13"/>
      <c r="D60" s="13"/>
      <c r="E60" s="13"/>
      <c r="F60" s="150"/>
    </row>
    <row r="61" spans="1:6" ht="81.75" customHeight="1">
      <c r="A61" s="16" t="s">
        <v>192</v>
      </c>
      <c r="B61" s="4" t="s">
        <v>58</v>
      </c>
      <c r="C61" s="8" t="s">
        <v>2</v>
      </c>
      <c r="D61" s="13">
        <v>3</v>
      </c>
      <c r="E61" s="13"/>
      <c r="F61" s="150">
        <f t="shared" si="0"/>
        <v>0</v>
      </c>
    </row>
    <row r="62" spans="1:6" ht="24">
      <c r="A62" s="18"/>
      <c r="B62" s="68" t="s">
        <v>59</v>
      </c>
      <c r="C62" s="13"/>
      <c r="D62" s="13"/>
      <c r="E62" s="13"/>
      <c r="F62" s="150"/>
    </row>
    <row r="63" spans="1:6" ht="126.75" customHeight="1">
      <c r="A63" s="16" t="s">
        <v>255</v>
      </c>
      <c r="B63" s="62" t="s">
        <v>135</v>
      </c>
      <c r="C63" s="8" t="s">
        <v>2</v>
      </c>
      <c r="D63" s="13">
        <v>3</v>
      </c>
      <c r="E63" s="13"/>
      <c r="F63" s="150">
        <f t="shared" si="0"/>
        <v>0</v>
      </c>
    </row>
    <row r="64" spans="1:6">
      <c r="A64" s="18"/>
      <c r="B64" s="4" t="s">
        <v>57</v>
      </c>
      <c r="C64" s="13"/>
      <c r="D64" s="13"/>
      <c r="E64" s="13"/>
      <c r="F64" s="150"/>
    </row>
    <row r="65" spans="1:6" ht="84" customHeight="1">
      <c r="A65" s="16" t="s">
        <v>193</v>
      </c>
      <c r="B65" s="62" t="s">
        <v>61</v>
      </c>
      <c r="C65" s="8" t="s">
        <v>2</v>
      </c>
      <c r="D65" s="7">
        <v>3</v>
      </c>
      <c r="E65" s="13"/>
      <c r="F65" s="150">
        <f t="shared" ref="F65:F71" si="1">D65*E65</f>
        <v>0</v>
      </c>
    </row>
    <row r="66" spans="1:6">
      <c r="A66" s="18"/>
      <c r="B66" s="4" t="s">
        <v>60</v>
      </c>
      <c r="C66" s="13"/>
      <c r="D66" s="13"/>
      <c r="E66" s="13"/>
      <c r="F66" s="150"/>
    </row>
    <row r="67" spans="1:6" ht="64.5" customHeight="1">
      <c r="A67" s="16" t="s">
        <v>194</v>
      </c>
      <c r="B67" s="4" t="s">
        <v>62</v>
      </c>
      <c r="C67" s="8" t="s">
        <v>2</v>
      </c>
      <c r="D67" s="13">
        <v>3</v>
      </c>
      <c r="E67" s="13"/>
      <c r="F67" s="150">
        <f t="shared" si="1"/>
        <v>0</v>
      </c>
    </row>
    <row r="68" spans="1:6">
      <c r="A68" s="18"/>
      <c r="B68" s="68" t="s">
        <v>121</v>
      </c>
      <c r="C68" s="13"/>
      <c r="D68" s="13"/>
      <c r="E68" s="13"/>
      <c r="F68" s="150"/>
    </row>
    <row r="69" spans="1:6" ht="63.75" customHeight="1">
      <c r="A69" s="16" t="s">
        <v>257</v>
      </c>
      <c r="B69" s="4" t="s">
        <v>63</v>
      </c>
      <c r="C69" s="8" t="s">
        <v>2</v>
      </c>
      <c r="D69" s="13">
        <v>1</v>
      </c>
      <c r="E69" s="13"/>
      <c r="F69" s="150">
        <f t="shared" si="1"/>
        <v>0</v>
      </c>
    </row>
    <row r="70" spans="1:6">
      <c r="A70" s="18"/>
      <c r="B70" s="68" t="s">
        <v>124</v>
      </c>
      <c r="C70" s="13"/>
      <c r="D70" s="13"/>
      <c r="E70" s="13"/>
      <c r="F70" s="150"/>
    </row>
    <row r="71" spans="1:6" ht="30" customHeight="1">
      <c r="A71" s="16" t="s">
        <v>258</v>
      </c>
      <c r="B71" s="4" t="s">
        <v>64</v>
      </c>
      <c r="C71" s="8" t="s">
        <v>3</v>
      </c>
      <c r="D71" s="13">
        <v>6</v>
      </c>
      <c r="E71" s="13"/>
      <c r="F71" s="150">
        <f t="shared" si="1"/>
        <v>0</v>
      </c>
    </row>
    <row r="72" spans="1:6">
      <c r="A72" s="18"/>
      <c r="B72" s="4"/>
      <c r="C72" s="13"/>
      <c r="D72" s="13"/>
      <c r="E72" s="13"/>
      <c r="F72" s="150"/>
    </row>
    <row r="73" spans="1:6">
      <c r="A73" s="17" t="s">
        <v>195</v>
      </c>
      <c r="B73" s="3" t="s">
        <v>65</v>
      </c>
      <c r="C73" s="13"/>
      <c r="D73" s="13"/>
      <c r="E73" s="13"/>
      <c r="F73" s="150"/>
    </row>
    <row r="74" spans="1:6" ht="24">
      <c r="A74" s="60" t="s">
        <v>232</v>
      </c>
      <c r="B74" s="61" t="s">
        <v>66</v>
      </c>
      <c r="C74" s="13"/>
      <c r="D74" s="13"/>
      <c r="E74" s="13"/>
      <c r="F74" s="150"/>
    </row>
    <row r="75" spans="1:6" ht="24">
      <c r="A75" s="16" t="s">
        <v>233</v>
      </c>
      <c r="B75" s="62" t="s">
        <v>112</v>
      </c>
      <c r="C75" s="8" t="s">
        <v>67</v>
      </c>
      <c r="D75" s="8" t="s">
        <v>68</v>
      </c>
      <c r="E75" s="8" t="s">
        <v>4</v>
      </c>
      <c r="F75" s="151" t="s">
        <v>4</v>
      </c>
    </row>
    <row r="76" spans="1:6" ht="24">
      <c r="A76" s="16" t="s">
        <v>234</v>
      </c>
      <c r="B76" s="4" t="s">
        <v>69</v>
      </c>
      <c r="C76" s="8" t="s">
        <v>67</v>
      </c>
      <c r="D76" s="8" t="s">
        <v>68</v>
      </c>
      <c r="E76" s="8" t="s">
        <v>4</v>
      </c>
      <c r="F76" s="151" t="s">
        <v>4</v>
      </c>
    </row>
    <row r="77" spans="1:6" ht="24">
      <c r="A77" s="16" t="s">
        <v>235</v>
      </c>
      <c r="B77" s="4" t="s">
        <v>70</v>
      </c>
      <c r="C77" s="8" t="s">
        <v>3</v>
      </c>
      <c r="D77" s="13">
        <v>6</v>
      </c>
      <c r="E77" s="13"/>
      <c r="F77" s="150">
        <f t="shared" ref="F77:F94" si="2">D77*E77</f>
        <v>0</v>
      </c>
    </row>
    <row r="78" spans="1:6" ht="15.75" customHeight="1">
      <c r="A78" s="16" t="s">
        <v>236</v>
      </c>
      <c r="B78" s="4" t="s">
        <v>71</v>
      </c>
      <c r="C78" s="8" t="s">
        <v>2</v>
      </c>
      <c r="D78" s="13">
        <v>1</v>
      </c>
      <c r="E78" s="13"/>
      <c r="F78" s="150">
        <f t="shared" si="2"/>
        <v>0</v>
      </c>
    </row>
    <row r="79" spans="1:6">
      <c r="A79" s="16"/>
      <c r="B79" s="4"/>
      <c r="C79" s="8"/>
      <c r="D79" s="13"/>
      <c r="E79" s="13"/>
      <c r="F79" s="150"/>
    </row>
    <row r="80" spans="1:6">
      <c r="A80" s="60" t="s">
        <v>237</v>
      </c>
      <c r="B80" s="61" t="s">
        <v>72</v>
      </c>
      <c r="C80" s="13"/>
      <c r="D80" s="13"/>
      <c r="E80" s="13"/>
      <c r="F80" s="150"/>
    </row>
    <row r="81" spans="1:6">
      <c r="A81" s="16" t="s">
        <v>238</v>
      </c>
      <c r="B81" s="4" t="s">
        <v>73</v>
      </c>
      <c r="C81" s="8" t="s">
        <v>2</v>
      </c>
      <c r="D81" s="7">
        <v>1</v>
      </c>
      <c r="E81" s="13"/>
      <c r="F81" s="150">
        <f t="shared" si="2"/>
        <v>0</v>
      </c>
    </row>
    <row r="82" spans="1:6" ht="24">
      <c r="A82" s="16" t="s">
        <v>239</v>
      </c>
      <c r="B82" s="4" t="s">
        <v>74</v>
      </c>
      <c r="C82" s="8" t="s">
        <v>2</v>
      </c>
      <c r="D82" s="7">
        <v>1</v>
      </c>
      <c r="E82" s="13"/>
      <c r="F82" s="150">
        <f t="shared" si="2"/>
        <v>0</v>
      </c>
    </row>
    <row r="83" spans="1:6">
      <c r="A83" s="16" t="s">
        <v>240</v>
      </c>
      <c r="B83" s="4" t="s">
        <v>75</v>
      </c>
      <c r="C83" s="8" t="s">
        <v>2</v>
      </c>
      <c r="D83" s="7">
        <v>1</v>
      </c>
      <c r="E83" s="18"/>
      <c r="F83" s="150">
        <f t="shared" si="2"/>
        <v>0</v>
      </c>
    </row>
    <row r="84" spans="1:6">
      <c r="A84" s="16" t="s">
        <v>241</v>
      </c>
      <c r="B84" s="4" t="s">
        <v>76</v>
      </c>
      <c r="C84" s="8" t="s">
        <v>3</v>
      </c>
      <c r="D84" s="13">
        <v>5</v>
      </c>
      <c r="E84" s="8"/>
      <c r="F84" s="150">
        <f t="shared" si="2"/>
        <v>0</v>
      </c>
    </row>
    <row r="85" spans="1:6">
      <c r="A85" s="16"/>
      <c r="B85" s="4"/>
      <c r="C85" s="8"/>
      <c r="D85" s="7"/>
      <c r="E85" s="8"/>
      <c r="F85" s="150"/>
    </row>
    <row r="86" spans="1:6" ht="36">
      <c r="A86" s="60" t="s">
        <v>242</v>
      </c>
      <c r="B86" s="4" t="s">
        <v>77</v>
      </c>
      <c r="C86" s="13"/>
      <c r="D86" s="13"/>
      <c r="E86" s="8"/>
      <c r="F86" s="150"/>
    </row>
    <row r="87" spans="1:6" ht="27.75" customHeight="1">
      <c r="A87" s="16" t="s">
        <v>251</v>
      </c>
      <c r="B87" s="4" t="s">
        <v>78</v>
      </c>
      <c r="C87" s="13"/>
      <c r="D87" s="13"/>
      <c r="E87" s="8"/>
      <c r="F87" s="150"/>
    </row>
    <row r="88" spans="1:6">
      <c r="A88" s="16" t="s">
        <v>243</v>
      </c>
      <c r="B88" s="4" t="s">
        <v>79</v>
      </c>
      <c r="C88" s="8" t="s">
        <v>2</v>
      </c>
      <c r="D88" s="7">
        <v>1</v>
      </c>
      <c r="E88" s="8"/>
      <c r="F88" s="150">
        <f t="shared" si="2"/>
        <v>0</v>
      </c>
    </row>
    <row r="89" spans="1:6">
      <c r="A89" s="16"/>
      <c r="B89" s="4"/>
      <c r="C89" s="8"/>
      <c r="D89" s="7"/>
      <c r="E89" s="8"/>
      <c r="F89" s="150"/>
    </row>
    <row r="90" spans="1:6" ht="18" customHeight="1">
      <c r="A90" s="16" t="s">
        <v>244</v>
      </c>
      <c r="B90" s="4" t="s">
        <v>80</v>
      </c>
      <c r="C90" s="13"/>
      <c r="D90" s="13"/>
      <c r="E90" s="8"/>
      <c r="F90" s="150"/>
    </row>
    <row r="91" spans="1:6">
      <c r="A91" s="16" t="s">
        <v>245</v>
      </c>
      <c r="B91" s="4" t="s">
        <v>81</v>
      </c>
      <c r="C91" s="8" t="s">
        <v>2</v>
      </c>
      <c r="D91" s="7">
        <v>1</v>
      </c>
      <c r="E91" s="8"/>
      <c r="F91" s="150">
        <f t="shared" si="2"/>
        <v>0</v>
      </c>
    </row>
    <row r="92" spans="1:6">
      <c r="A92" s="16" t="s">
        <v>246</v>
      </c>
      <c r="B92" s="4" t="s">
        <v>79</v>
      </c>
      <c r="C92" s="8" t="s">
        <v>2</v>
      </c>
      <c r="D92" s="7">
        <v>1</v>
      </c>
      <c r="E92" s="8"/>
      <c r="F92" s="150">
        <f t="shared" si="2"/>
        <v>0</v>
      </c>
    </row>
    <row r="93" spans="1:6">
      <c r="A93" s="16"/>
      <c r="B93" s="4"/>
      <c r="C93" s="8"/>
      <c r="D93" s="7"/>
      <c r="E93" s="8"/>
      <c r="F93" s="150"/>
    </row>
    <row r="94" spans="1:6">
      <c r="A94" s="16" t="s">
        <v>249</v>
      </c>
      <c r="B94" s="4" t="s">
        <v>83</v>
      </c>
      <c r="C94" s="8" t="s">
        <v>2</v>
      </c>
      <c r="D94" s="7">
        <v>1</v>
      </c>
      <c r="E94" s="8"/>
      <c r="F94" s="150">
        <f t="shared" si="2"/>
        <v>0</v>
      </c>
    </row>
    <row r="95" spans="1:6" ht="24">
      <c r="A95" s="16" t="s">
        <v>250</v>
      </c>
      <c r="B95" s="4" t="s">
        <v>84</v>
      </c>
      <c r="C95" s="8" t="s">
        <v>2</v>
      </c>
      <c r="D95" s="7">
        <v>1</v>
      </c>
      <c r="E95" s="8" t="s">
        <v>4</v>
      </c>
      <c r="F95" s="151" t="s">
        <v>4</v>
      </c>
    </row>
    <row r="96" spans="1:6">
      <c r="A96" s="16"/>
      <c r="B96" s="4"/>
      <c r="C96" s="8"/>
      <c r="D96" s="7"/>
      <c r="E96" s="8"/>
      <c r="F96" s="151"/>
    </row>
    <row r="97" spans="1:6">
      <c r="A97" s="17" t="s">
        <v>259</v>
      </c>
      <c r="B97" s="3" t="s">
        <v>122</v>
      </c>
      <c r="C97" s="13"/>
      <c r="D97" s="13"/>
      <c r="E97" s="8"/>
      <c r="F97" s="151"/>
    </row>
    <row r="98" spans="1:6" ht="24">
      <c r="A98" s="16" t="s">
        <v>260</v>
      </c>
      <c r="B98" s="32" t="s">
        <v>113</v>
      </c>
      <c r="C98" s="8" t="s">
        <v>2</v>
      </c>
      <c r="D98" s="7">
        <v>1</v>
      </c>
      <c r="E98" s="8"/>
      <c r="F98" s="150">
        <f t="shared" ref="F98:F99" si="3">D98*E98</f>
        <v>0</v>
      </c>
    </row>
    <row r="99" spans="1:6" ht="24">
      <c r="A99" s="16" t="s">
        <v>261</v>
      </c>
      <c r="B99" s="62" t="s">
        <v>125</v>
      </c>
      <c r="C99" s="8" t="s">
        <v>3</v>
      </c>
      <c r="D99" s="13">
        <v>1</v>
      </c>
      <c r="E99" s="8"/>
      <c r="F99" s="150">
        <f t="shared" si="3"/>
        <v>0</v>
      </c>
    </row>
    <row r="100" spans="1:6">
      <c r="A100" s="18"/>
      <c r="B100" s="69" t="s">
        <v>130</v>
      </c>
      <c r="C100" s="13"/>
      <c r="D100" s="13"/>
      <c r="E100" s="8"/>
      <c r="F100" s="151"/>
    </row>
    <row r="101" spans="1:6">
      <c r="A101" s="18"/>
      <c r="B101" s="63"/>
      <c r="C101" s="13"/>
      <c r="D101" s="13"/>
      <c r="E101" s="8"/>
      <c r="F101" s="151"/>
    </row>
    <row r="102" spans="1:6">
      <c r="A102" s="17" t="s">
        <v>210</v>
      </c>
      <c r="B102" s="3" t="s">
        <v>131</v>
      </c>
      <c r="C102" s="13"/>
      <c r="D102" s="13"/>
      <c r="E102" s="13"/>
      <c r="F102" s="150"/>
    </row>
    <row r="103" spans="1:6">
      <c r="A103" s="18"/>
      <c r="B103" s="5"/>
      <c r="C103" s="13"/>
      <c r="D103" s="13"/>
      <c r="E103" s="13"/>
      <c r="F103" s="150"/>
    </row>
    <row r="104" spans="1:6">
      <c r="A104" s="60" t="s">
        <v>196</v>
      </c>
      <c r="B104" s="61" t="s">
        <v>44</v>
      </c>
      <c r="C104" s="13"/>
      <c r="D104" s="13"/>
      <c r="E104" s="13"/>
      <c r="F104" s="150"/>
    </row>
    <row r="105" spans="1:6" ht="36">
      <c r="A105" s="16" t="s">
        <v>197</v>
      </c>
      <c r="B105" s="4" t="s">
        <v>45</v>
      </c>
      <c r="C105" s="8" t="s">
        <v>2</v>
      </c>
      <c r="D105" s="7">
        <v>1</v>
      </c>
      <c r="E105" s="13"/>
      <c r="F105" s="150">
        <f t="shared" ref="F105" si="4">D105*E105</f>
        <v>0</v>
      </c>
    </row>
    <row r="106" spans="1:6">
      <c r="A106" s="18"/>
      <c r="B106" s="66" t="s">
        <v>132</v>
      </c>
      <c r="C106" s="13"/>
      <c r="D106" s="13"/>
      <c r="E106" s="13"/>
      <c r="F106" s="150"/>
    </row>
    <row r="107" spans="1:6">
      <c r="A107" s="18"/>
      <c r="B107" s="5"/>
      <c r="C107" s="13"/>
      <c r="D107" s="13"/>
      <c r="E107" s="13"/>
      <c r="F107" s="150"/>
    </row>
    <row r="108" spans="1:6">
      <c r="A108" s="60" t="s">
        <v>198</v>
      </c>
      <c r="B108" s="61" t="s">
        <v>46</v>
      </c>
      <c r="C108" s="13"/>
      <c r="D108" s="13"/>
      <c r="E108" s="13"/>
      <c r="F108" s="150"/>
    </row>
    <row r="109" spans="1:6">
      <c r="A109" s="16" t="s">
        <v>199</v>
      </c>
      <c r="B109" s="4" t="s">
        <v>47</v>
      </c>
      <c r="C109" s="8" t="s">
        <v>3</v>
      </c>
      <c r="D109" s="13">
        <v>2</v>
      </c>
      <c r="E109" s="13"/>
      <c r="F109" s="150">
        <f t="shared" ref="F109:F111" si="5">D109*E109</f>
        <v>0</v>
      </c>
    </row>
    <row r="110" spans="1:6">
      <c r="A110" s="16" t="s">
        <v>200</v>
      </c>
      <c r="B110" s="62" t="s">
        <v>133</v>
      </c>
      <c r="C110" s="8" t="s">
        <v>3</v>
      </c>
      <c r="D110" s="13">
        <v>2</v>
      </c>
      <c r="E110" s="13"/>
      <c r="F110" s="150">
        <f t="shared" si="5"/>
        <v>0</v>
      </c>
    </row>
    <row r="111" spans="1:6" ht="24">
      <c r="A111" s="16" t="s">
        <v>201</v>
      </c>
      <c r="B111" s="4" t="s">
        <v>49</v>
      </c>
      <c r="C111" s="8" t="s">
        <v>3</v>
      </c>
      <c r="D111" s="13">
        <v>1</v>
      </c>
      <c r="E111" s="13"/>
      <c r="F111" s="150">
        <f t="shared" si="5"/>
        <v>0</v>
      </c>
    </row>
    <row r="112" spans="1:6" ht="24">
      <c r="A112" s="16" t="s">
        <v>202</v>
      </c>
      <c r="B112" s="4" t="s">
        <v>50</v>
      </c>
      <c r="C112" s="13"/>
      <c r="D112" s="13"/>
      <c r="E112" s="13"/>
      <c r="F112" s="150"/>
    </row>
    <row r="113" spans="1:6">
      <c r="A113" s="16" t="s">
        <v>203</v>
      </c>
      <c r="B113" s="4" t="s">
        <v>51</v>
      </c>
      <c r="C113" s="8" t="s">
        <v>2</v>
      </c>
      <c r="D113" s="7">
        <v>1</v>
      </c>
      <c r="E113" s="13"/>
      <c r="F113" s="150">
        <f t="shared" ref="F113:F114" si="6">D113*E113</f>
        <v>0</v>
      </c>
    </row>
    <row r="114" spans="1:6">
      <c r="A114" s="16" t="s">
        <v>204</v>
      </c>
      <c r="B114" s="4" t="s">
        <v>52</v>
      </c>
      <c r="C114" s="8" t="s">
        <v>2</v>
      </c>
      <c r="D114" s="7">
        <v>1</v>
      </c>
      <c r="E114" s="13"/>
      <c r="F114" s="150">
        <f t="shared" si="6"/>
        <v>0</v>
      </c>
    </row>
    <row r="115" spans="1:6">
      <c r="A115" s="16"/>
      <c r="B115" s="4"/>
      <c r="C115" s="8"/>
      <c r="D115" s="7"/>
      <c r="E115" s="13"/>
      <c r="F115" s="150"/>
    </row>
    <row r="116" spans="1:6">
      <c r="A116" s="60" t="s">
        <v>205</v>
      </c>
      <c r="B116" s="61" t="s">
        <v>53</v>
      </c>
      <c r="C116" s="13"/>
      <c r="D116" s="13"/>
      <c r="E116" s="13"/>
      <c r="F116" s="150"/>
    </row>
    <row r="117" spans="1:6" ht="24">
      <c r="A117" s="16" t="s">
        <v>206</v>
      </c>
      <c r="B117" s="62" t="s">
        <v>265</v>
      </c>
      <c r="C117" s="8" t="s">
        <v>2</v>
      </c>
      <c r="D117" s="7">
        <v>1</v>
      </c>
      <c r="E117" s="13"/>
      <c r="F117" s="150">
        <f t="shared" ref="F117" si="7">D117*E117</f>
        <v>0</v>
      </c>
    </row>
    <row r="118" spans="1:6" ht="65.25" customHeight="1">
      <c r="A118" s="18"/>
      <c r="B118" s="61" t="s">
        <v>55</v>
      </c>
      <c r="C118" s="13"/>
      <c r="D118" s="13"/>
      <c r="E118" s="13"/>
      <c r="F118" s="150"/>
    </row>
    <row r="119" spans="1:6" ht="77.25" customHeight="1">
      <c r="A119" s="16" t="s">
        <v>207</v>
      </c>
      <c r="B119" s="62" t="s">
        <v>304</v>
      </c>
      <c r="C119" s="8" t="s">
        <v>2</v>
      </c>
      <c r="D119" s="13">
        <v>1</v>
      </c>
      <c r="E119" s="13"/>
      <c r="F119" s="150">
        <f t="shared" ref="F119" si="8">D119*E119</f>
        <v>0</v>
      </c>
    </row>
    <row r="120" spans="1:6" ht="24">
      <c r="A120" s="18"/>
      <c r="B120" s="68" t="s">
        <v>139</v>
      </c>
      <c r="C120" s="13"/>
      <c r="D120" s="13"/>
      <c r="E120" s="13"/>
      <c r="F120" s="150"/>
    </row>
    <row r="121" spans="1:6" ht="114.75" customHeight="1">
      <c r="A121" s="16" t="s">
        <v>209</v>
      </c>
      <c r="B121" s="62" t="s">
        <v>302</v>
      </c>
      <c r="C121" s="8" t="s">
        <v>2</v>
      </c>
      <c r="D121" s="7">
        <v>1</v>
      </c>
      <c r="E121" s="13"/>
      <c r="F121" s="150">
        <f t="shared" ref="F121" si="9">D121*E121</f>
        <v>0</v>
      </c>
    </row>
    <row r="122" spans="1:6" ht="24">
      <c r="A122" s="18"/>
      <c r="B122" s="68" t="s">
        <v>139</v>
      </c>
      <c r="C122" s="13"/>
      <c r="D122" s="13"/>
      <c r="E122" s="13"/>
      <c r="F122" s="150"/>
    </row>
    <row r="123" spans="1:6">
      <c r="A123" s="18"/>
      <c r="B123" s="63"/>
      <c r="C123" s="13"/>
      <c r="D123" s="13"/>
      <c r="E123" s="8"/>
      <c r="F123" s="151"/>
    </row>
    <row r="124" spans="1:6">
      <c r="A124" s="18"/>
      <c r="B124" s="63"/>
      <c r="C124" s="13"/>
      <c r="D124" s="13"/>
      <c r="E124" s="8"/>
      <c r="F124" s="151"/>
    </row>
    <row r="125" spans="1:6" ht="15.75">
      <c r="A125" s="25"/>
      <c r="B125" s="57" t="s">
        <v>10</v>
      </c>
      <c r="C125" s="12"/>
      <c r="D125" s="12"/>
      <c r="E125" s="26"/>
      <c r="F125" s="152">
        <f>SUM(F8:F123)</f>
        <v>0</v>
      </c>
    </row>
    <row r="126" spans="1:6">
      <c r="A126" s="25"/>
      <c r="B126" s="57"/>
      <c r="C126" s="12"/>
      <c r="D126" s="12"/>
      <c r="E126" s="26"/>
      <c r="F126" s="153"/>
    </row>
    <row r="127" spans="1:6">
      <c r="A127" s="18"/>
      <c r="B127" s="63"/>
      <c r="C127" s="13"/>
      <c r="D127" s="13"/>
      <c r="E127" s="8"/>
      <c r="F127" s="151"/>
    </row>
    <row r="128" spans="1:6" ht="15.75">
      <c r="A128" s="19">
        <v>6.2</v>
      </c>
      <c r="B128" s="2" t="s">
        <v>85</v>
      </c>
      <c r="C128" s="13"/>
      <c r="D128" s="13"/>
      <c r="E128" s="8"/>
      <c r="F128" s="151"/>
    </row>
    <row r="129" spans="1:6" ht="15.75">
      <c r="A129" s="19"/>
      <c r="B129" s="2"/>
      <c r="C129" s="13"/>
      <c r="D129" s="13"/>
      <c r="E129" s="8"/>
      <c r="F129" s="151"/>
    </row>
    <row r="130" spans="1:6" ht="63.75">
      <c r="A130" s="17" t="s">
        <v>211</v>
      </c>
      <c r="B130" s="4" t="s">
        <v>86</v>
      </c>
      <c r="C130" s="13"/>
      <c r="D130" s="13"/>
      <c r="E130" s="8"/>
      <c r="F130" s="151"/>
    </row>
    <row r="131" spans="1:6" ht="24">
      <c r="A131" s="18"/>
      <c r="B131" s="71" t="s">
        <v>266</v>
      </c>
      <c r="C131" s="13"/>
      <c r="D131" s="13"/>
      <c r="E131" s="8"/>
      <c r="F131" s="151"/>
    </row>
    <row r="132" spans="1:6" ht="12.75" customHeight="1">
      <c r="A132" s="16" t="s">
        <v>212</v>
      </c>
      <c r="B132" s="32" t="s">
        <v>291</v>
      </c>
      <c r="C132" s="8" t="s">
        <v>2</v>
      </c>
      <c r="D132" s="13">
        <v>1</v>
      </c>
      <c r="E132" s="8"/>
      <c r="F132" s="150">
        <f t="shared" ref="F132" si="10">D132*E132</f>
        <v>0</v>
      </c>
    </row>
    <row r="133" spans="1:6" ht="12.75" customHeight="1">
      <c r="A133" s="13"/>
      <c r="B133" s="69" t="s">
        <v>140</v>
      </c>
      <c r="C133" s="13"/>
      <c r="D133" s="13"/>
      <c r="E133" s="8"/>
      <c r="F133" s="150"/>
    </row>
    <row r="134" spans="1:6">
      <c r="A134" s="13"/>
      <c r="B134" s="4"/>
      <c r="C134" s="13"/>
      <c r="D134" s="13"/>
      <c r="E134" s="8"/>
      <c r="F134" s="150"/>
    </row>
    <row r="135" spans="1:6" ht="63.75">
      <c r="A135" s="17" t="s">
        <v>214</v>
      </c>
      <c r="B135" s="4" t="s">
        <v>88</v>
      </c>
      <c r="C135" s="13"/>
      <c r="D135" s="13"/>
      <c r="E135" s="8"/>
      <c r="F135" s="150"/>
    </row>
    <row r="136" spans="1:6" ht="24">
      <c r="A136" s="18"/>
      <c r="B136" s="71" t="s">
        <v>300</v>
      </c>
      <c r="C136" s="13"/>
      <c r="D136" s="13"/>
      <c r="E136" s="8"/>
      <c r="F136" s="150"/>
    </row>
    <row r="137" spans="1:6">
      <c r="A137" s="16" t="s">
        <v>267</v>
      </c>
      <c r="B137" s="4" t="s">
        <v>89</v>
      </c>
      <c r="C137" s="8" t="s">
        <v>2</v>
      </c>
      <c r="D137" s="13">
        <v>3</v>
      </c>
      <c r="E137" s="8"/>
      <c r="F137" s="150">
        <f t="shared" ref="F137:F148" si="11">D137*E137</f>
        <v>0</v>
      </c>
    </row>
    <row r="138" spans="1:6">
      <c r="A138" s="18"/>
      <c r="B138" s="63" t="s">
        <v>90</v>
      </c>
      <c r="C138" s="13"/>
      <c r="D138" s="13"/>
      <c r="E138" s="8"/>
      <c r="F138" s="150"/>
    </row>
    <row r="139" spans="1:6">
      <c r="A139" s="18"/>
      <c r="B139" s="63"/>
      <c r="C139" s="13"/>
      <c r="D139" s="13"/>
      <c r="E139" s="8"/>
      <c r="F139" s="150"/>
    </row>
    <row r="140" spans="1:6">
      <c r="A140" s="16" t="s">
        <v>274</v>
      </c>
      <c r="B140" s="5" t="s">
        <v>91</v>
      </c>
      <c r="C140" s="64" t="s">
        <v>129</v>
      </c>
      <c r="D140" s="13">
        <v>8</v>
      </c>
      <c r="E140" s="8"/>
      <c r="F140" s="150">
        <f t="shared" si="11"/>
        <v>0</v>
      </c>
    </row>
    <row r="141" spans="1:6">
      <c r="A141" s="16" t="s">
        <v>275</v>
      </c>
      <c r="B141" s="62" t="s">
        <v>278</v>
      </c>
      <c r="C141" s="8" t="s">
        <v>3</v>
      </c>
      <c r="D141" s="13">
        <v>5</v>
      </c>
      <c r="E141" s="8"/>
      <c r="F141" s="150">
        <f t="shared" ref="F141" si="12">D141*E141</f>
        <v>0</v>
      </c>
    </row>
    <row r="142" spans="1:6" ht="18" customHeight="1">
      <c r="A142" s="16" t="s">
        <v>276</v>
      </c>
      <c r="B142" s="5" t="s">
        <v>92</v>
      </c>
      <c r="C142" s="8" t="s">
        <v>2</v>
      </c>
      <c r="D142" s="7">
        <v>3</v>
      </c>
      <c r="E142" s="8"/>
      <c r="F142" s="150">
        <f t="shared" si="11"/>
        <v>0</v>
      </c>
    </row>
    <row r="143" spans="1:6" ht="53.25" customHeight="1">
      <c r="A143" s="16" t="s">
        <v>277</v>
      </c>
      <c r="B143" s="72" t="s">
        <v>292</v>
      </c>
      <c r="C143" s="8" t="s">
        <v>3</v>
      </c>
      <c r="D143" s="7">
        <v>1</v>
      </c>
      <c r="E143" s="13"/>
      <c r="F143" s="150">
        <f t="shared" si="11"/>
        <v>0</v>
      </c>
    </row>
    <row r="144" spans="1:6">
      <c r="A144" s="16"/>
      <c r="B144" s="4"/>
      <c r="C144" s="8"/>
      <c r="D144" s="13"/>
      <c r="E144" s="8"/>
      <c r="F144" s="150"/>
    </row>
    <row r="145" spans="1:6">
      <c r="A145" s="17" t="s">
        <v>218</v>
      </c>
      <c r="B145" s="3" t="s">
        <v>95</v>
      </c>
      <c r="C145" s="13"/>
      <c r="D145" s="13"/>
      <c r="E145" s="8"/>
      <c r="F145" s="150"/>
    </row>
    <row r="146" spans="1:6" ht="25.5">
      <c r="A146" s="17" t="s">
        <v>219</v>
      </c>
      <c r="B146" s="70" t="s">
        <v>96</v>
      </c>
      <c r="C146" s="13"/>
      <c r="D146" s="13"/>
      <c r="E146" s="8"/>
      <c r="F146" s="150"/>
    </row>
    <row r="147" spans="1:6">
      <c r="A147" s="16" t="s">
        <v>279</v>
      </c>
      <c r="B147" s="4" t="s">
        <v>94</v>
      </c>
      <c r="C147" s="8" t="s">
        <v>2</v>
      </c>
      <c r="D147" s="7">
        <v>1</v>
      </c>
      <c r="E147" s="8"/>
      <c r="F147" s="150">
        <f t="shared" si="11"/>
        <v>0</v>
      </c>
    </row>
    <row r="148" spans="1:6">
      <c r="A148" s="16" t="s">
        <v>280</v>
      </c>
      <c r="B148" s="4" t="s">
        <v>93</v>
      </c>
      <c r="C148" s="8" t="s">
        <v>2</v>
      </c>
      <c r="D148" s="7">
        <v>1</v>
      </c>
      <c r="E148" s="8"/>
      <c r="F148" s="150">
        <f t="shared" si="11"/>
        <v>0</v>
      </c>
    </row>
    <row r="149" spans="1:6">
      <c r="A149" s="16"/>
      <c r="B149" s="4"/>
      <c r="C149" s="8"/>
      <c r="D149" s="7"/>
      <c r="E149" s="8"/>
      <c r="F149" s="151"/>
    </row>
    <row r="150" spans="1:6" ht="38.25">
      <c r="A150" s="17" t="s">
        <v>220</v>
      </c>
      <c r="B150" s="4" t="s">
        <v>97</v>
      </c>
      <c r="C150" s="8" t="s">
        <v>2</v>
      </c>
      <c r="D150" s="7">
        <v>1</v>
      </c>
      <c r="E150" s="8" t="s">
        <v>4</v>
      </c>
      <c r="F150" s="151" t="s">
        <v>4</v>
      </c>
    </row>
    <row r="151" spans="1:6">
      <c r="A151" s="17"/>
      <c r="B151" s="4"/>
      <c r="C151" s="8"/>
      <c r="D151" s="7"/>
      <c r="E151" s="8"/>
      <c r="F151" s="151"/>
    </row>
    <row r="152" spans="1:6">
      <c r="A152" s="17" t="s">
        <v>221</v>
      </c>
      <c r="B152" s="3" t="s">
        <v>98</v>
      </c>
      <c r="C152" s="8"/>
      <c r="D152" s="7"/>
      <c r="E152" s="8"/>
      <c r="F152" s="151"/>
    </row>
    <row r="153" spans="1:6" ht="17.25" customHeight="1">
      <c r="A153" s="18"/>
      <c r="B153" s="4" t="s">
        <v>99</v>
      </c>
      <c r="C153" s="8"/>
      <c r="D153" s="7"/>
      <c r="E153" s="8"/>
      <c r="F153" s="151"/>
    </row>
    <row r="154" spans="1:6">
      <c r="A154" s="17" t="s">
        <v>222</v>
      </c>
      <c r="B154" s="4" t="s">
        <v>100</v>
      </c>
      <c r="C154" s="8"/>
      <c r="D154" s="7"/>
      <c r="E154" s="8"/>
      <c r="F154" s="151"/>
    </row>
    <row r="155" spans="1:6" ht="24">
      <c r="A155" s="16" t="s">
        <v>223</v>
      </c>
      <c r="B155" s="4" t="s">
        <v>101</v>
      </c>
      <c r="C155" s="8" t="s">
        <v>2</v>
      </c>
      <c r="D155" s="7">
        <v>1</v>
      </c>
      <c r="E155" s="8"/>
      <c r="F155" s="150">
        <f t="shared" ref="F155:F168" si="13">D155*E155</f>
        <v>0</v>
      </c>
    </row>
    <row r="156" spans="1:6">
      <c r="A156" s="17" t="s">
        <v>224</v>
      </c>
      <c r="B156" s="4" t="s">
        <v>102</v>
      </c>
      <c r="C156" s="8"/>
      <c r="D156" s="7"/>
      <c r="E156" s="8"/>
      <c r="F156" s="150"/>
    </row>
    <row r="157" spans="1:6">
      <c r="A157" s="16" t="s">
        <v>268</v>
      </c>
      <c r="B157" s="4" t="s">
        <v>103</v>
      </c>
      <c r="C157" s="8" t="s">
        <v>3</v>
      </c>
      <c r="D157" s="7">
        <v>3</v>
      </c>
      <c r="E157" s="8"/>
      <c r="F157" s="150">
        <f t="shared" si="13"/>
        <v>0</v>
      </c>
    </row>
    <row r="158" spans="1:6">
      <c r="A158" s="16" t="s">
        <v>269</v>
      </c>
      <c r="B158" s="4" t="s">
        <v>104</v>
      </c>
      <c r="C158" s="8" t="s">
        <v>3</v>
      </c>
      <c r="D158" s="7">
        <v>3</v>
      </c>
      <c r="E158" s="8"/>
      <c r="F158" s="150">
        <f t="shared" si="13"/>
        <v>0</v>
      </c>
    </row>
    <row r="159" spans="1:6">
      <c r="A159" s="16" t="s">
        <v>282</v>
      </c>
      <c r="B159" s="4" t="s">
        <v>106</v>
      </c>
      <c r="C159" s="8" t="s">
        <v>3</v>
      </c>
      <c r="D159" s="7">
        <v>3</v>
      </c>
      <c r="E159" s="13"/>
      <c r="F159" s="150">
        <f t="shared" si="13"/>
        <v>0</v>
      </c>
    </row>
    <row r="160" spans="1:6">
      <c r="A160" s="16"/>
      <c r="B160" s="4"/>
      <c r="C160" s="8"/>
      <c r="D160" s="7"/>
      <c r="E160" s="13"/>
      <c r="F160" s="150"/>
    </row>
    <row r="161" spans="1:6">
      <c r="A161" s="17" t="s">
        <v>225</v>
      </c>
      <c r="B161" s="4" t="s">
        <v>107</v>
      </c>
      <c r="C161" s="8"/>
      <c r="D161" s="7"/>
      <c r="E161" s="13"/>
      <c r="F161" s="150"/>
    </row>
    <row r="162" spans="1:6">
      <c r="A162" s="16" t="s">
        <v>226</v>
      </c>
      <c r="B162" s="4" t="s">
        <v>108</v>
      </c>
      <c r="C162" s="8" t="s">
        <v>3</v>
      </c>
      <c r="D162" s="7">
        <v>9</v>
      </c>
      <c r="E162" s="13"/>
      <c r="F162" s="150">
        <f t="shared" si="13"/>
        <v>0</v>
      </c>
    </row>
    <row r="163" spans="1:6">
      <c r="A163" s="16" t="s">
        <v>227</v>
      </c>
      <c r="B163" s="4" t="s">
        <v>109</v>
      </c>
      <c r="C163" s="8" t="s">
        <v>2</v>
      </c>
      <c r="D163" s="7">
        <v>1</v>
      </c>
      <c r="E163" s="13"/>
      <c r="F163" s="150">
        <f t="shared" si="13"/>
        <v>0</v>
      </c>
    </row>
    <row r="164" spans="1:6">
      <c r="A164" s="16"/>
      <c r="B164" s="4"/>
      <c r="C164" s="8"/>
      <c r="D164" s="7"/>
      <c r="E164" s="13"/>
      <c r="F164" s="150"/>
    </row>
    <row r="165" spans="1:6">
      <c r="A165" s="17" t="s">
        <v>228</v>
      </c>
      <c r="B165" s="3" t="s">
        <v>147</v>
      </c>
      <c r="C165" s="8"/>
      <c r="D165" s="7"/>
      <c r="E165" s="13"/>
      <c r="F165" s="150"/>
    </row>
    <row r="166" spans="1:6">
      <c r="A166" s="17" t="s">
        <v>229</v>
      </c>
      <c r="B166" s="70" t="s">
        <v>144</v>
      </c>
      <c r="C166" s="8"/>
      <c r="D166" s="7"/>
      <c r="E166" s="13"/>
      <c r="F166" s="150"/>
    </row>
    <row r="167" spans="1:6">
      <c r="A167" s="16" t="s">
        <v>230</v>
      </c>
      <c r="B167" s="4" t="s">
        <v>110</v>
      </c>
      <c r="C167" s="8" t="s">
        <v>3</v>
      </c>
      <c r="D167" s="7">
        <v>2</v>
      </c>
      <c r="E167" s="13"/>
      <c r="F167" s="150">
        <f t="shared" si="13"/>
        <v>0</v>
      </c>
    </row>
    <row r="168" spans="1:6">
      <c r="A168" s="16" t="s">
        <v>231</v>
      </c>
      <c r="B168" s="4" t="s">
        <v>111</v>
      </c>
      <c r="C168" s="8" t="s">
        <v>2</v>
      </c>
      <c r="D168" s="7">
        <v>1</v>
      </c>
      <c r="E168" s="13"/>
      <c r="F168" s="150">
        <f t="shared" si="13"/>
        <v>0</v>
      </c>
    </row>
    <row r="169" spans="1:6">
      <c r="A169" s="16"/>
      <c r="B169" s="32"/>
      <c r="C169" s="8"/>
      <c r="D169" s="7"/>
      <c r="E169" s="13"/>
      <c r="F169" s="150"/>
    </row>
    <row r="170" spans="1:6">
      <c r="A170" s="17" t="s">
        <v>270</v>
      </c>
      <c r="B170" s="70" t="s">
        <v>148</v>
      </c>
      <c r="C170" s="8"/>
      <c r="D170" s="7"/>
      <c r="E170" s="13"/>
      <c r="F170" s="150"/>
    </row>
    <row r="171" spans="1:6" ht="53.25" customHeight="1">
      <c r="A171" s="16" t="s">
        <v>271</v>
      </c>
      <c r="B171" s="32" t="s">
        <v>293</v>
      </c>
      <c r="C171" s="8" t="s">
        <v>3</v>
      </c>
      <c r="D171" s="7">
        <v>2</v>
      </c>
      <c r="E171" s="13"/>
      <c r="F171" s="150">
        <f t="shared" ref="F171" si="14">D171*E171</f>
        <v>0</v>
      </c>
    </row>
    <row r="172" spans="1:6">
      <c r="A172" s="16"/>
      <c r="B172" s="69" t="s">
        <v>145</v>
      </c>
      <c r="C172" s="8"/>
      <c r="D172" s="7"/>
      <c r="E172" s="13"/>
      <c r="F172" s="150"/>
    </row>
    <row r="173" spans="1:6">
      <c r="A173" s="16" t="s">
        <v>272</v>
      </c>
      <c r="B173" s="32" t="s">
        <v>146</v>
      </c>
      <c r="C173" s="8" t="s">
        <v>3</v>
      </c>
      <c r="D173" s="7">
        <v>5</v>
      </c>
      <c r="E173" s="13"/>
      <c r="F173" s="150">
        <f t="shared" ref="F173" si="15">D173*E173</f>
        <v>0</v>
      </c>
    </row>
    <row r="174" spans="1:6">
      <c r="A174" s="24"/>
      <c r="B174" s="4"/>
      <c r="C174" s="9"/>
      <c r="D174" s="10"/>
      <c r="E174" s="12"/>
      <c r="F174" s="150"/>
    </row>
    <row r="175" spans="1:6" ht="15.75">
      <c r="A175" s="25"/>
      <c r="B175" s="57" t="s">
        <v>10</v>
      </c>
      <c r="C175" s="12"/>
      <c r="D175" s="12"/>
      <c r="E175" s="26"/>
      <c r="F175" s="152">
        <f>SUM(F128:F173)</f>
        <v>0</v>
      </c>
    </row>
    <row r="176" spans="1:6">
      <c r="A176" s="18"/>
      <c r="B176" s="6"/>
      <c r="C176" s="12"/>
      <c r="D176" s="12"/>
      <c r="E176" s="12"/>
      <c r="F176" s="150"/>
    </row>
    <row r="177" spans="1:6" ht="20.100000000000001" customHeight="1">
      <c r="A177" s="25"/>
      <c r="B177" s="4"/>
      <c r="C177" s="12"/>
      <c r="D177" s="12"/>
      <c r="E177" s="26"/>
      <c r="F177" s="150"/>
    </row>
    <row r="178" spans="1:6" ht="16.5">
      <c r="A178" s="18"/>
      <c r="B178" s="4" t="s">
        <v>11</v>
      </c>
      <c r="C178" s="25"/>
      <c r="D178" s="25"/>
      <c r="E178" s="27"/>
      <c r="F178" s="154">
        <f>F125+F175</f>
        <v>0</v>
      </c>
    </row>
    <row r="179" spans="1:6" ht="16.5">
      <c r="A179" s="18"/>
      <c r="B179" s="4" t="s">
        <v>12</v>
      </c>
      <c r="C179" s="25"/>
      <c r="D179" s="25"/>
      <c r="E179" s="27"/>
      <c r="F179" s="155">
        <f>F178*20/100</f>
        <v>0</v>
      </c>
    </row>
    <row r="180" spans="1:6" ht="16.5">
      <c r="A180" s="28"/>
      <c r="B180" s="29" t="s">
        <v>13</v>
      </c>
      <c r="C180" s="30"/>
      <c r="D180" s="30"/>
      <c r="E180" s="31"/>
      <c r="F180" s="156">
        <f>F178+F179</f>
        <v>0</v>
      </c>
    </row>
    <row r="181" spans="1:6">
      <c r="A181" s="18"/>
      <c r="B181" s="32"/>
      <c r="C181" s="12"/>
      <c r="D181" s="12"/>
      <c r="E181" s="33"/>
      <c r="F181" s="157"/>
    </row>
    <row r="182" spans="1:6">
      <c r="A182" s="18"/>
      <c r="B182" s="32"/>
      <c r="C182" s="12"/>
      <c r="D182" s="12"/>
      <c r="E182" s="33"/>
      <c r="F182" s="157"/>
    </row>
    <row r="183" spans="1:6">
      <c r="A183" s="34"/>
      <c r="B183" s="35"/>
      <c r="C183" s="36"/>
      <c r="D183" s="36"/>
      <c r="E183" s="37"/>
      <c r="F183" s="158"/>
    </row>
    <row r="184" spans="1:6">
      <c r="A184" s="18"/>
      <c r="B184" s="32"/>
      <c r="C184" s="12"/>
      <c r="D184" s="12"/>
      <c r="E184" s="33"/>
      <c r="F184" s="157"/>
    </row>
    <row r="185" spans="1:6">
      <c r="A185" s="18"/>
      <c r="B185" s="32"/>
      <c r="C185" s="12"/>
      <c r="D185" s="12"/>
      <c r="E185" s="33"/>
      <c r="F185" s="157"/>
    </row>
    <row r="186" spans="1:6" ht="20.25">
      <c r="A186" s="18"/>
      <c r="B186" s="38" t="s">
        <v>14</v>
      </c>
      <c r="C186" s="12"/>
      <c r="D186" s="12"/>
      <c r="E186" s="33"/>
      <c r="F186" s="157"/>
    </row>
    <row r="187" spans="1:6" ht="15.75">
      <c r="A187" s="18"/>
      <c r="B187" s="39"/>
      <c r="C187" s="12"/>
      <c r="D187" s="12"/>
      <c r="E187" s="33"/>
      <c r="F187" s="157"/>
    </row>
    <row r="188" spans="1:6">
      <c r="A188" s="18"/>
      <c r="B188" s="32"/>
      <c r="C188" s="12"/>
      <c r="D188" s="12"/>
      <c r="E188" s="33"/>
      <c r="F188" s="157"/>
    </row>
    <row r="189" spans="1:6">
      <c r="A189" s="18"/>
      <c r="B189" s="32"/>
      <c r="C189" s="12"/>
      <c r="D189" s="12"/>
      <c r="E189" s="33"/>
      <c r="F189" s="157"/>
    </row>
    <row r="190" spans="1:6" ht="30" customHeight="1">
      <c r="A190" s="40" t="s">
        <v>263</v>
      </c>
      <c r="B190" s="41" t="s">
        <v>114</v>
      </c>
      <c r="C190" s="12"/>
      <c r="D190" s="12"/>
      <c r="E190" s="26"/>
      <c r="F190" s="159">
        <f>F125</f>
        <v>0</v>
      </c>
    </row>
    <row r="191" spans="1:6" ht="30" customHeight="1">
      <c r="A191" s="40" t="s">
        <v>264</v>
      </c>
      <c r="B191" s="41" t="s">
        <v>115</v>
      </c>
      <c r="C191" s="12"/>
      <c r="D191" s="12"/>
      <c r="E191" s="26"/>
      <c r="F191" s="159">
        <f>F175</f>
        <v>0</v>
      </c>
    </row>
    <row r="192" spans="1:6" ht="30" customHeight="1">
      <c r="A192" s="42"/>
      <c r="B192" s="41"/>
      <c r="C192" s="12"/>
      <c r="D192" s="12"/>
      <c r="E192" s="26"/>
      <c r="F192" s="153"/>
    </row>
    <row r="193" spans="1:6" ht="30" customHeight="1">
      <c r="A193" s="42"/>
      <c r="B193" s="41"/>
      <c r="C193" s="12"/>
      <c r="D193" s="12"/>
      <c r="E193" s="26"/>
      <c r="F193" s="153"/>
    </row>
    <row r="194" spans="1:6" ht="30" customHeight="1">
      <c r="A194" s="42"/>
      <c r="B194" s="41"/>
      <c r="C194" s="12"/>
      <c r="D194" s="12"/>
      <c r="E194" s="26"/>
      <c r="F194" s="153"/>
    </row>
    <row r="195" spans="1:6" ht="30" customHeight="1">
      <c r="A195" s="42"/>
      <c r="B195" s="41"/>
      <c r="C195" s="12"/>
      <c r="D195" s="12"/>
      <c r="E195" s="26"/>
      <c r="F195" s="153"/>
    </row>
    <row r="196" spans="1:6" ht="15.75">
      <c r="A196" s="43"/>
      <c r="B196" s="44"/>
      <c r="C196" s="12"/>
      <c r="D196" s="12"/>
      <c r="E196" s="26"/>
      <c r="F196" s="150"/>
    </row>
    <row r="197" spans="1:6" ht="15.75">
      <c r="A197" s="43"/>
      <c r="B197" s="44"/>
      <c r="C197" s="12"/>
      <c r="D197" s="12"/>
      <c r="E197" s="26"/>
      <c r="F197" s="150"/>
    </row>
    <row r="198" spans="1:6" ht="51">
      <c r="A198" s="18"/>
      <c r="B198" s="45" t="s">
        <v>15</v>
      </c>
      <c r="C198" s="12"/>
      <c r="D198" s="12"/>
      <c r="E198" s="33"/>
      <c r="F198" s="157"/>
    </row>
    <row r="199" spans="1:6" ht="15.75">
      <c r="A199" s="43"/>
      <c r="B199" s="44"/>
      <c r="C199" s="12"/>
      <c r="D199" s="12"/>
      <c r="E199" s="26"/>
      <c r="F199" s="150"/>
    </row>
    <row r="200" spans="1:6" ht="15.75">
      <c r="A200" s="43"/>
      <c r="B200" s="44"/>
      <c r="C200" s="12"/>
      <c r="D200" s="12"/>
      <c r="E200" s="26"/>
      <c r="F200" s="150"/>
    </row>
    <row r="201" spans="1:6" ht="15.75">
      <c r="A201" s="18"/>
      <c r="B201" s="46" t="s">
        <v>16</v>
      </c>
      <c r="C201" s="25"/>
      <c r="D201" s="25"/>
      <c r="E201" s="27"/>
      <c r="F201" s="154">
        <f>SUM(F190:F195)</f>
        <v>0</v>
      </c>
    </row>
    <row r="202" spans="1:6" ht="15.75">
      <c r="A202" s="18"/>
      <c r="B202" s="47" t="s">
        <v>17</v>
      </c>
      <c r="C202" s="25"/>
      <c r="D202" s="25"/>
      <c r="E202" s="27"/>
      <c r="F202" s="155">
        <f>F201*20/100</f>
        <v>0</v>
      </c>
    </row>
    <row r="203" spans="1:6">
      <c r="A203" s="48"/>
      <c r="B203" s="49"/>
      <c r="C203" s="50"/>
      <c r="D203" s="50"/>
      <c r="E203" s="51"/>
      <c r="F203" s="160"/>
    </row>
    <row r="204" spans="1:6" ht="15.75">
      <c r="A204" s="48"/>
      <c r="B204" s="52" t="s">
        <v>18</v>
      </c>
      <c r="C204" s="50"/>
      <c r="D204" s="50"/>
      <c r="E204" s="51"/>
      <c r="F204" s="161">
        <f>F201+F202</f>
        <v>0</v>
      </c>
    </row>
    <row r="205" spans="1:6">
      <c r="A205" s="18"/>
      <c r="B205" s="53"/>
      <c r="C205" s="25"/>
      <c r="D205" s="25"/>
      <c r="E205" s="27"/>
      <c r="F205" s="155"/>
    </row>
    <row r="206" spans="1:6">
      <c r="A206" s="18"/>
      <c r="B206" s="53"/>
      <c r="C206" s="25"/>
      <c r="D206" s="25"/>
      <c r="E206" s="27"/>
      <c r="F206" s="155"/>
    </row>
    <row r="207" spans="1:6">
      <c r="A207" s="34"/>
      <c r="B207" s="54"/>
      <c r="C207" s="55"/>
      <c r="D207" s="55"/>
      <c r="E207" s="56"/>
      <c r="F207" s="162"/>
    </row>
  </sheetData>
  <mergeCells count="1">
    <mergeCell ref="A2:F2"/>
  </mergeCells>
  <pageMargins left="0.70866141732283472" right="0.70866141732283472" top="0.74803149606299213" bottom="0.74803149606299213" header="0.31496062992125984" footer="0.31496062992125984"/>
  <pageSetup paperSize="9" scale="78" orientation="portrait" horizontalDpi="0" verticalDpi="0" r:id="rId1"/>
  <headerFooter>
    <oddHeader>&amp;L&amp;"Arial,Gras"SAIEM - RÉHABILITATION DE 4 BATIMENTS AU MUY&amp;R&amp;"Arial,Gras"LOT 06 – PLOMBERIE SANITAIRE – VMC</oddHeader>
    <oddFooter xml:space="preserve">&amp;L&amp;"Arial,Gras"&amp;8BET HERVE INGENIERIE 05/2026&amp;R&amp;"Arial,Gras"&amp;8LOT N°06 - PAGE &amp;P / &amp;N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144"/>
  <sheetViews>
    <sheetView topLeftCell="A74" zoomScale="160" zoomScaleNormal="160" workbookViewId="0">
      <selection activeCell="F138" sqref="F138"/>
    </sheetView>
  </sheetViews>
  <sheetFormatPr baseColWidth="10" defaultColWidth="9.33203125" defaultRowHeight="12.75"/>
  <cols>
    <col min="1" max="1" width="12.83203125" style="14" customWidth="1"/>
    <col min="2" max="2" width="76.1640625" customWidth="1"/>
    <col min="3" max="3" width="6.5" style="14" customWidth="1"/>
    <col min="4" max="4" width="6.6640625" style="14" customWidth="1"/>
    <col min="5" max="5" width="9.83203125" style="14" customWidth="1"/>
    <col min="6" max="6" width="13.1640625" style="73" customWidth="1"/>
  </cols>
  <sheetData>
    <row r="1" spans="1:6">
      <c r="A1" s="20"/>
      <c r="C1" s="20"/>
      <c r="D1" s="20"/>
      <c r="E1" s="20"/>
    </row>
    <row r="2" spans="1:6" ht="15">
      <c r="A2" s="89" t="s">
        <v>5</v>
      </c>
      <c r="B2" s="89"/>
      <c r="C2" s="89"/>
      <c r="D2" s="89"/>
      <c r="E2" s="89"/>
      <c r="F2" s="89"/>
    </row>
    <row r="3" spans="1:6">
      <c r="A3" s="20"/>
      <c r="C3" s="20"/>
      <c r="D3" s="20"/>
      <c r="E3" s="20"/>
    </row>
    <row r="4" spans="1:6" ht="35.1" customHeight="1">
      <c r="A4" s="21" t="s">
        <v>6</v>
      </c>
      <c r="B4" s="21" t="s">
        <v>0</v>
      </c>
      <c r="C4" s="21" t="s">
        <v>1</v>
      </c>
      <c r="D4" s="22" t="s">
        <v>7</v>
      </c>
      <c r="E4" s="23" t="s">
        <v>8</v>
      </c>
      <c r="F4" s="74" t="s">
        <v>9</v>
      </c>
    </row>
    <row r="5" spans="1:6" ht="61.5" customHeight="1">
      <c r="A5" s="15">
        <v>6</v>
      </c>
      <c r="B5" s="1" t="s">
        <v>19</v>
      </c>
      <c r="C5" s="11"/>
      <c r="D5" s="11"/>
      <c r="E5" s="11"/>
      <c r="F5" s="75"/>
    </row>
    <row r="6" spans="1:6" ht="31.5" customHeight="1">
      <c r="A6" s="58"/>
      <c r="B6" s="59" t="s">
        <v>307</v>
      </c>
      <c r="C6" s="13"/>
      <c r="D6" s="13"/>
      <c r="E6" s="13"/>
      <c r="F6" s="76"/>
    </row>
    <row r="7" spans="1:6" ht="15" customHeight="1">
      <c r="A7" s="58"/>
      <c r="B7" s="59"/>
      <c r="C7" s="13"/>
      <c r="D7" s="13"/>
      <c r="E7" s="13"/>
      <c r="F7" s="76"/>
    </row>
    <row r="8" spans="1:6" ht="32.25" customHeight="1">
      <c r="A8" s="19">
        <v>6.1</v>
      </c>
      <c r="B8" s="2" t="s">
        <v>20</v>
      </c>
      <c r="C8" s="12"/>
      <c r="D8" s="12"/>
      <c r="E8" s="13"/>
      <c r="F8" s="76"/>
    </row>
    <row r="9" spans="1:6" ht="27" customHeight="1">
      <c r="A9" s="17" t="s">
        <v>150</v>
      </c>
      <c r="B9" s="3" t="s">
        <v>21</v>
      </c>
      <c r="C9" s="13"/>
      <c r="D9" s="13"/>
      <c r="E9" s="13"/>
      <c r="F9" s="76"/>
    </row>
    <row r="10" spans="1:6" ht="17.25" customHeight="1">
      <c r="A10" s="16" t="s">
        <v>151</v>
      </c>
      <c r="B10" s="4" t="s">
        <v>22</v>
      </c>
      <c r="C10" s="8" t="s">
        <v>2</v>
      </c>
      <c r="D10" s="7">
        <v>1</v>
      </c>
      <c r="E10" s="13"/>
      <c r="F10" s="76">
        <f>D10*E10</f>
        <v>0</v>
      </c>
    </row>
    <row r="11" spans="1:6" ht="36">
      <c r="A11" s="16" t="s">
        <v>152</v>
      </c>
      <c r="B11" s="4" t="s">
        <v>23</v>
      </c>
      <c r="C11" s="8" t="s">
        <v>2</v>
      </c>
      <c r="D11" s="7">
        <v>1</v>
      </c>
      <c r="E11" s="13"/>
      <c r="F11" s="76">
        <f t="shared" ref="F11:F45" si="0">D11*E11</f>
        <v>0</v>
      </c>
    </row>
    <row r="12" spans="1:6" ht="24">
      <c r="A12" s="16" t="s">
        <v>153</v>
      </c>
      <c r="B12" s="4" t="s">
        <v>24</v>
      </c>
      <c r="C12" s="8" t="s">
        <v>2</v>
      </c>
      <c r="D12" s="7">
        <v>1</v>
      </c>
      <c r="E12" s="13"/>
      <c r="F12" s="76">
        <f t="shared" si="0"/>
        <v>0</v>
      </c>
    </row>
    <row r="13" spans="1:6">
      <c r="A13" s="16"/>
      <c r="B13" s="4"/>
      <c r="C13" s="8"/>
      <c r="D13" s="7"/>
      <c r="E13" s="13"/>
      <c r="F13" s="76"/>
    </row>
    <row r="14" spans="1:6" ht="23.1" customHeight="1">
      <c r="A14" s="17" t="s">
        <v>154</v>
      </c>
      <c r="B14" s="3" t="s">
        <v>25</v>
      </c>
      <c r="C14" s="13"/>
      <c r="D14" s="13"/>
      <c r="E14" s="13"/>
      <c r="F14" s="76"/>
    </row>
    <row r="15" spans="1:6" ht="24" customHeight="1">
      <c r="A15" s="60" t="s">
        <v>163</v>
      </c>
      <c r="B15" s="62" t="s">
        <v>128</v>
      </c>
      <c r="C15" s="13"/>
      <c r="D15" s="13"/>
      <c r="E15" s="13"/>
      <c r="F15" s="76"/>
    </row>
    <row r="16" spans="1:6" ht="36">
      <c r="A16" s="16" t="s">
        <v>167</v>
      </c>
      <c r="B16" s="62" t="s">
        <v>286</v>
      </c>
      <c r="C16" s="64" t="s">
        <v>116</v>
      </c>
      <c r="D16" s="13">
        <v>2</v>
      </c>
      <c r="E16" s="13"/>
      <c r="F16" s="76">
        <f t="shared" si="0"/>
        <v>0</v>
      </c>
    </row>
    <row r="17" spans="1:6" ht="39.75" customHeight="1">
      <c r="A17" s="16" t="s">
        <v>168</v>
      </c>
      <c r="B17" s="62" t="s">
        <v>284</v>
      </c>
      <c r="C17" s="64" t="s">
        <v>129</v>
      </c>
      <c r="D17" s="13">
        <v>2</v>
      </c>
      <c r="E17" s="13"/>
      <c r="F17" s="76">
        <f t="shared" si="0"/>
        <v>0</v>
      </c>
    </row>
    <row r="18" spans="1:6" ht="29.25" customHeight="1">
      <c r="A18" s="16" t="s">
        <v>170</v>
      </c>
      <c r="B18" s="62" t="s">
        <v>285</v>
      </c>
      <c r="C18" s="8" t="s">
        <v>3</v>
      </c>
      <c r="D18" s="13">
        <v>2</v>
      </c>
      <c r="E18" s="13"/>
      <c r="F18" s="76">
        <f t="shared" si="0"/>
        <v>0</v>
      </c>
    </row>
    <row r="19" spans="1:6" ht="30" customHeight="1">
      <c r="A19" s="16" t="s">
        <v>171</v>
      </c>
      <c r="B19" s="62" t="s">
        <v>290</v>
      </c>
      <c r="C19" s="8" t="s">
        <v>2</v>
      </c>
      <c r="D19" s="13">
        <v>2</v>
      </c>
      <c r="E19" s="13"/>
      <c r="F19" s="76">
        <f t="shared" si="0"/>
        <v>0</v>
      </c>
    </row>
    <row r="20" spans="1:6">
      <c r="A20" s="16"/>
      <c r="B20" s="4"/>
      <c r="C20" s="8"/>
      <c r="D20" s="13"/>
      <c r="E20" s="13"/>
      <c r="F20" s="76"/>
    </row>
    <row r="21" spans="1:6">
      <c r="A21" s="17" t="s">
        <v>174</v>
      </c>
      <c r="B21" s="3" t="s">
        <v>287</v>
      </c>
      <c r="C21" s="13"/>
      <c r="D21" s="13"/>
      <c r="E21" s="13"/>
      <c r="F21" s="76"/>
    </row>
    <row r="22" spans="1:6">
      <c r="A22" s="60" t="s">
        <v>175</v>
      </c>
      <c r="B22" s="61" t="s">
        <v>40</v>
      </c>
      <c r="C22" s="13"/>
      <c r="D22" s="13"/>
      <c r="E22" s="13"/>
      <c r="F22" s="76"/>
    </row>
    <row r="23" spans="1:6" ht="48">
      <c r="A23" s="16" t="s">
        <v>176</v>
      </c>
      <c r="B23" s="4" t="s">
        <v>41</v>
      </c>
      <c r="C23" s="13"/>
      <c r="D23" s="13"/>
      <c r="E23" s="13"/>
      <c r="F23" s="76"/>
    </row>
    <row r="24" spans="1:6">
      <c r="A24" s="16" t="s">
        <v>177</v>
      </c>
      <c r="B24" s="4" t="s">
        <v>42</v>
      </c>
      <c r="C24" s="8" t="s">
        <v>2</v>
      </c>
      <c r="D24" s="13">
        <v>1</v>
      </c>
      <c r="E24" s="13"/>
      <c r="F24" s="76">
        <f t="shared" si="0"/>
        <v>0</v>
      </c>
    </row>
    <row r="25" spans="1:6">
      <c r="A25" s="16" t="s">
        <v>178</v>
      </c>
      <c r="B25" s="4" t="s">
        <v>43</v>
      </c>
      <c r="C25" s="8" t="s">
        <v>2</v>
      </c>
      <c r="D25" s="13">
        <v>1</v>
      </c>
      <c r="E25" s="13"/>
      <c r="F25" s="76">
        <f t="shared" si="0"/>
        <v>0</v>
      </c>
    </row>
    <row r="26" spans="1:6">
      <c r="A26" s="18"/>
      <c r="B26" s="67" t="s">
        <v>120</v>
      </c>
      <c r="C26" s="13"/>
      <c r="D26" s="13"/>
      <c r="E26" s="13"/>
      <c r="F26" s="76"/>
    </row>
    <row r="27" spans="1:6">
      <c r="A27" s="18"/>
      <c r="B27" s="5"/>
      <c r="C27" s="13"/>
      <c r="D27" s="13"/>
      <c r="E27" s="13"/>
      <c r="F27" s="76"/>
    </row>
    <row r="28" spans="1:6">
      <c r="A28" s="60" t="s">
        <v>179</v>
      </c>
      <c r="B28" s="61" t="s">
        <v>254</v>
      </c>
      <c r="C28" s="13"/>
      <c r="D28" s="13"/>
      <c r="E28" s="13"/>
      <c r="F28" s="76"/>
    </row>
    <row r="29" spans="1:6">
      <c r="A29" s="16" t="s">
        <v>180</v>
      </c>
      <c r="B29" s="4" t="s">
        <v>47</v>
      </c>
      <c r="C29" s="8" t="s">
        <v>3</v>
      </c>
      <c r="D29" s="13">
        <v>4</v>
      </c>
      <c r="E29" s="13"/>
      <c r="F29" s="76">
        <f t="shared" si="0"/>
        <v>0</v>
      </c>
    </row>
    <row r="30" spans="1:6">
      <c r="A30" s="16" t="s">
        <v>181</v>
      </c>
      <c r="B30" s="4" t="s">
        <v>48</v>
      </c>
      <c r="C30" s="8" t="s">
        <v>3</v>
      </c>
      <c r="D30" s="13">
        <v>4</v>
      </c>
      <c r="E30" s="13"/>
      <c r="F30" s="76">
        <f t="shared" si="0"/>
        <v>0</v>
      </c>
    </row>
    <row r="31" spans="1:6" ht="24">
      <c r="A31" s="16" t="s">
        <v>182</v>
      </c>
      <c r="B31" s="4" t="s">
        <v>49</v>
      </c>
      <c r="C31" s="8" t="s">
        <v>3</v>
      </c>
      <c r="D31" s="13">
        <v>2</v>
      </c>
      <c r="E31" s="13"/>
      <c r="F31" s="76">
        <f t="shared" si="0"/>
        <v>0</v>
      </c>
    </row>
    <row r="32" spans="1:6" ht="24">
      <c r="A32" s="16" t="s">
        <v>183</v>
      </c>
      <c r="B32" s="4" t="s">
        <v>50</v>
      </c>
      <c r="C32" s="13"/>
      <c r="D32" s="13"/>
      <c r="E32" s="13"/>
      <c r="F32" s="76"/>
    </row>
    <row r="33" spans="1:6">
      <c r="A33" s="16" t="s">
        <v>184</v>
      </c>
      <c r="B33" s="4" t="s">
        <v>51</v>
      </c>
      <c r="C33" s="8" t="s">
        <v>2</v>
      </c>
      <c r="D33" s="7">
        <v>1</v>
      </c>
      <c r="E33" s="13"/>
      <c r="F33" s="76">
        <f t="shared" si="0"/>
        <v>0</v>
      </c>
    </row>
    <row r="34" spans="1:6">
      <c r="A34" s="16" t="s">
        <v>185</v>
      </c>
      <c r="B34" s="4" t="s">
        <v>52</v>
      </c>
      <c r="C34" s="8" t="s">
        <v>2</v>
      </c>
      <c r="D34" s="7">
        <v>1</v>
      </c>
      <c r="E34" s="13"/>
      <c r="F34" s="76">
        <f t="shared" si="0"/>
        <v>0</v>
      </c>
    </row>
    <row r="35" spans="1:6">
      <c r="A35" s="16"/>
      <c r="B35" s="4"/>
      <c r="C35" s="8"/>
      <c r="D35" s="7"/>
      <c r="E35" s="13"/>
      <c r="F35" s="76"/>
    </row>
    <row r="36" spans="1:6">
      <c r="A36" s="60" t="s">
        <v>186</v>
      </c>
      <c r="B36" s="61" t="s">
        <v>53</v>
      </c>
      <c r="C36" s="13"/>
      <c r="D36" s="13"/>
      <c r="E36" s="13"/>
      <c r="F36" s="76"/>
    </row>
    <row r="37" spans="1:6" ht="24">
      <c r="A37" s="16" t="s">
        <v>187</v>
      </c>
      <c r="B37" s="4" t="s">
        <v>54</v>
      </c>
      <c r="C37" s="8" t="s">
        <v>2</v>
      </c>
      <c r="D37" s="7">
        <v>1</v>
      </c>
      <c r="E37" s="13"/>
      <c r="F37" s="76">
        <f t="shared" si="0"/>
        <v>0</v>
      </c>
    </row>
    <row r="38" spans="1:6" ht="65.25" customHeight="1">
      <c r="A38" s="18"/>
      <c r="B38" s="61" t="s">
        <v>55</v>
      </c>
      <c r="C38" s="13"/>
      <c r="D38" s="13"/>
      <c r="E38" s="13"/>
      <c r="F38" s="76"/>
    </row>
    <row r="39" spans="1:6" ht="101.25" customHeight="1">
      <c r="A39" s="16" t="s">
        <v>188</v>
      </c>
      <c r="B39" s="62" t="s">
        <v>297</v>
      </c>
      <c r="C39" s="8" t="s">
        <v>2</v>
      </c>
      <c r="D39" s="13">
        <v>1</v>
      </c>
      <c r="E39" s="13"/>
      <c r="F39" s="76">
        <f t="shared" si="0"/>
        <v>0</v>
      </c>
    </row>
    <row r="40" spans="1:6">
      <c r="A40" s="18"/>
      <c r="B40" s="4" t="s">
        <v>57</v>
      </c>
      <c r="C40" s="13"/>
      <c r="D40" s="13"/>
      <c r="E40" s="13"/>
      <c r="F40" s="76"/>
    </row>
    <row r="41" spans="1:6" ht="115.5" customHeight="1">
      <c r="A41" s="16" t="s">
        <v>189</v>
      </c>
      <c r="B41" s="62" t="s">
        <v>296</v>
      </c>
      <c r="C41" s="8" t="s">
        <v>2</v>
      </c>
      <c r="D41" s="7">
        <v>1</v>
      </c>
      <c r="E41" s="13"/>
      <c r="F41" s="76">
        <f t="shared" ref="F41" si="1">D41*E41</f>
        <v>0</v>
      </c>
    </row>
    <row r="42" spans="1:6">
      <c r="A42" s="18"/>
      <c r="B42" s="4" t="s">
        <v>57</v>
      </c>
      <c r="C42" s="13"/>
      <c r="D42" s="13"/>
      <c r="E42" s="13"/>
      <c r="F42" s="76"/>
    </row>
    <row r="43" spans="1:6" ht="81.75" customHeight="1">
      <c r="A43" s="16" t="s">
        <v>192</v>
      </c>
      <c r="B43" s="62" t="s">
        <v>58</v>
      </c>
      <c r="C43" s="8" t="s">
        <v>2</v>
      </c>
      <c r="D43" s="13">
        <v>2</v>
      </c>
      <c r="E43" s="13"/>
      <c r="F43" s="76">
        <f t="shared" si="0"/>
        <v>0</v>
      </c>
    </row>
    <row r="44" spans="1:6" ht="24">
      <c r="A44" s="18"/>
      <c r="B44" s="68" t="s">
        <v>59</v>
      </c>
      <c r="C44" s="13"/>
      <c r="D44" s="13"/>
      <c r="E44" s="13"/>
      <c r="F44" s="76"/>
    </row>
    <row r="45" spans="1:6" ht="126.75" customHeight="1">
      <c r="A45" s="16" t="s">
        <v>255</v>
      </c>
      <c r="B45" s="62" t="s">
        <v>135</v>
      </c>
      <c r="C45" s="8" t="s">
        <v>2</v>
      </c>
      <c r="D45" s="13">
        <v>2</v>
      </c>
      <c r="E45" s="13"/>
      <c r="F45" s="76">
        <f t="shared" si="0"/>
        <v>0</v>
      </c>
    </row>
    <row r="46" spans="1:6">
      <c r="A46" s="18"/>
      <c r="B46" s="4" t="s">
        <v>57</v>
      </c>
      <c r="C46" s="13"/>
      <c r="D46" s="13"/>
      <c r="E46" s="13"/>
      <c r="F46" s="76"/>
    </row>
    <row r="47" spans="1:6" ht="84" customHeight="1">
      <c r="A47" s="16" t="s">
        <v>193</v>
      </c>
      <c r="B47" s="62" t="s">
        <v>61</v>
      </c>
      <c r="C47" s="8" t="s">
        <v>2</v>
      </c>
      <c r="D47" s="7">
        <v>2</v>
      </c>
      <c r="E47" s="13"/>
      <c r="F47" s="76">
        <f t="shared" ref="F47:F51" si="2">D47*E47</f>
        <v>0</v>
      </c>
    </row>
    <row r="48" spans="1:6">
      <c r="A48" s="18"/>
      <c r="B48" s="4" t="s">
        <v>60</v>
      </c>
      <c r="C48" s="13"/>
      <c r="D48" s="13"/>
      <c r="E48" s="13"/>
      <c r="F48" s="76"/>
    </row>
    <row r="49" spans="1:6" ht="64.5" customHeight="1">
      <c r="A49" s="16" t="s">
        <v>194</v>
      </c>
      <c r="B49" s="4" t="s">
        <v>62</v>
      </c>
      <c r="C49" s="8" t="s">
        <v>2</v>
      </c>
      <c r="D49" s="13">
        <v>2</v>
      </c>
      <c r="E49" s="13"/>
      <c r="F49" s="76">
        <f t="shared" si="2"/>
        <v>0</v>
      </c>
    </row>
    <row r="50" spans="1:6">
      <c r="A50" s="18"/>
      <c r="B50" s="68" t="s">
        <v>121</v>
      </c>
      <c r="C50" s="13"/>
      <c r="D50" s="13"/>
      <c r="E50" s="13"/>
      <c r="F50" s="76"/>
    </row>
    <row r="51" spans="1:6" ht="30" customHeight="1">
      <c r="A51" s="16" t="s">
        <v>258</v>
      </c>
      <c r="B51" s="4" t="s">
        <v>64</v>
      </c>
      <c r="C51" s="8" t="s">
        <v>3</v>
      </c>
      <c r="D51" s="13">
        <v>4</v>
      </c>
      <c r="E51" s="13"/>
      <c r="F51" s="76">
        <f t="shared" si="2"/>
        <v>0</v>
      </c>
    </row>
    <row r="52" spans="1:6">
      <c r="A52" s="18"/>
      <c r="B52" s="4"/>
      <c r="C52" s="13"/>
      <c r="D52" s="13"/>
      <c r="E52" s="13"/>
      <c r="F52" s="76"/>
    </row>
    <row r="53" spans="1:6">
      <c r="A53" s="17" t="s">
        <v>195</v>
      </c>
      <c r="B53" s="3" t="s">
        <v>65</v>
      </c>
      <c r="C53" s="13"/>
      <c r="D53" s="13"/>
      <c r="E53" s="13"/>
      <c r="F53" s="76"/>
    </row>
    <row r="54" spans="1:6" ht="24">
      <c r="A54" s="60" t="s">
        <v>232</v>
      </c>
      <c r="B54" s="61" t="s">
        <v>66</v>
      </c>
      <c r="C54" s="13"/>
      <c r="D54" s="13"/>
      <c r="E54" s="13"/>
      <c r="F54" s="76"/>
    </row>
    <row r="55" spans="1:6" ht="24">
      <c r="A55" s="16" t="s">
        <v>233</v>
      </c>
      <c r="B55" s="62" t="s">
        <v>112</v>
      </c>
      <c r="C55" s="8" t="s">
        <v>67</v>
      </c>
      <c r="D55" s="8" t="s">
        <v>68</v>
      </c>
      <c r="E55" s="8" t="s">
        <v>4</v>
      </c>
      <c r="F55" s="77" t="s">
        <v>4</v>
      </c>
    </row>
    <row r="56" spans="1:6" ht="24">
      <c r="A56" s="16" t="s">
        <v>234</v>
      </c>
      <c r="B56" s="4" t="s">
        <v>69</v>
      </c>
      <c r="C56" s="8" t="s">
        <v>67</v>
      </c>
      <c r="D56" s="8" t="s">
        <v>68</v>
      </c>
      <c r="E56" s="8" t="s">
        <v>4</v>
      </c>
      <c r="F56" s="77" t="s">
        <v>4</v>
      </c>
    </row>
    <row r="57" spans="1:6" ht="24">
      <c r="A57" s="16" t="s">
        <v>235</v>
      </c>
      <c r="B57" s="4" t="s">
        <v>70</v>
      </c>
      <c r="C57" s="8" t="s">
        <v>3</v>
      </c>
      <c r="D57" s="13">
        <v>4</v>
      </c>
      <c r="E57" s="13"/>
      <c r="F57" s="76">
        <f t="shared" ref="F57:F73" si="3">D57*E57</f>
        <v>0</v>
      </c>
    </row>
    <row r="58" spans="1:6">
      <c r="A58" s="16"/>
      <c r="B58" s="4"/>
      <c r="C58" s="8"/>
      <c r="D58" s="13"/>
      <c r="E58" s="13"/>
      <c r="F58" s="76"/>
    </row>
    <row r="59" spans="1:6">
      <c r="A59" s="60" t="s">
        <v>237</v>
      </c>
      <c r="B59" s="61" t="s">
        <v>72</v>
      </c>
      <c r="C59" s="13"/>
      <c r="D59" s="13"/>
      <c r="E59" s="13"/>
      <c r="F59" s="76"/>
    </row>
    <row r="60" spans="1:6">
      <c r="A60" s="16" t="s">
        <v>238</v>
      </c>
      <c r="B60" s="4" t="s">
        <v>73</v>
      </c>
      <c r="C60" s="8" t="s">
        <v>2</v>
      </c>
      <c r="D60" s="7">
        <v>1</v>
      </c>
      <c r="E60" s="13"/>
      <c r="F60" s="76">
        <f t="shared" si="3"/>
        <v>0</v>
      </c>
    </row>
    <row r="61" spans="1:6" ht="24">
      <c r="A61" s="16" t="s">
        <v>239</v>
      </c>
      <c r="B61" s="4" t="s">
        <v>74</v>
      </c>
      <c r="C61" s="8" t="s">
        <v>2</v>
      </c>
      <c r="D61" s="7">
        <v>1</v>
      </c>
      <c r="E61" s="13"/>
      <c r="F61" s="76">
        <f t="shared" si="3"/>
        <v>0</v>
      </c>
    </row>
    <row r="62" spans="1:6">
      <c r="A62" s="16" t="s">
        <v>240</v>
      </c>
      <c r="B62" s="4" t="s">
        <v>75</v>
      </c>
      <c r="C62" s="8" t="s">
        <v>2</v>
      </c>
      <c r="D62" s="7">
        <v>1</v>
      </c>
      <c r="E62" s="18"/>
      <c r="F62" s="76">
        <f t="shared" si="3"/>
        <v>0</v>
      </c>
    </row>
    <row r="63" spans="1:6">
      <c r="A63" s="16" t="s">
        <v>241</v>
      </c>
      <c r="B63" s="4" t="s">
        <v>76</v>
      </c>
      <c r="C63" s="8" t="s">
        <v>3</v>
      </c>
      <c r="D63" s="13">
        <v>2</v>
      </c>
      <c r="E63" s="8"/>
      <c r="F63" s="76">
        <f t="shared" si="3"/>
        <v>0</v>
      </c>
    </row>
    <row r="64" spans="1:6">
      <c r="A64" s="16"/>
      <c r="B64" s="4"/>
      <c r="C64" s="8"/>
      <c r="D64" s="7"/>
      <c r="E64" s="8"/>
      <c r="F64" s="76"/>
    </row>
    <row r="65" spans="1:6" ht="36">
      <c r="A65" s="60" t="s">
        <v>242</v>
      </c>
      <c r="B65" s="4" t="s">
        <v>77</v>
      </c>
      <c r="C65" s="13"/>
      <c r="D65" s="13"/>
      <c r="E65" s="8"/>
      <c r="F65" s="76"/>
    </row>
    <row r="66" spans="1:6" ht="27.75" customHeight="1">
      <c r="A66" s="16" t="s">
        <v>251</v>
      </c>
      <c r="B66" s="4" t="s">
        <v>78</v>
      </c>
      <c r="C66" s="13"/>
      <c r="D66" s="13"/>
      <c r="E66" s="8"/>
      <c r="F66" s="76"/>
    </row>
    <row r="67" spans="1:6">
      <c r="A67" s="16" t="s">
        <v>243</v>
      </c>
      <c r="B67" s="4" t="s">
        <v>79</v>
      </c>
      <c r="C67" s="8" t="s">
        <v>2</v>
      </c>
      <c r="D67" s="7">
        <v>1</v>
      </c>
      <c r="E67" s="8"/>
      <c r="F67" s="76">
        <f t="shared" si="3"/>
        <v>0</v>
      </c>
    </row>
    <row r="68" spans="1:6">
      <c r="A68" s="16"/>
      <c r="B68" s="4"/>
      <c r="C68" s="8"/>
      <c r="D68" s="7"/>
      <c r="E68" s="8"/>
      <c r="F68" s="76"/>
    </row>
    <row r="69" spans="1:6" ht="18" customHeight="1">
      <c r="A69" s="16" t="s">
        <v>244</v>
      </c>
      <c r="B69" s="4" t="s">
        <v>80</v>
      </c>
      <c r="C69" s="13"/>
      <c r="D69" s="13"/>
      <c r="E69" s="8"/>
      <c r="F69" s="76"/>
    </row>
    <row r="70" spans="1:6">
      <c r="A70" s="16" t="s">
        <v>245</v>
      </c>
      <c r="B70" s="4" t="s">
        <v>81</v>
      </c>
      <c r="C70" s="8" t="s">
        <v>2</v>
      </c>
      <c r="D70" s="7">
        <v>1</v>
      </c>
      <c r="E70" s="8"/>
      <c r="F70" s="76">
        <f t="shared" si="3"/>
        <v>0</v>
      </c>
    </row>
    <row r="71" spans="1:6">
      <c r="A71" s="16" t="s">
        <v>246</v>
      </c>
      <c r="B71" s="4" t="s">
        <v>79</v>
      </c>
      <c r="C71" s="8" t="s">
        <v>2</v>
      </c>
      <c r="D71" s="7">
        <v>1</v>
      </c>
      <c r="E71" s="8"/>
      <c r="F71" s="76">
        <f t="shared" si="3"/>
        <v>0</v>
      </c>
    </row>
    <row r="72" spans="1:6">
      <c r="A72" s="16"/>
      <c r="B72" s="4"/>
      <c r="C72" s="8"/>
      <c r="D72" s="7"/>
      <c r="E72" s="8"/>
      <c r="F72" s="76"/>
    </row>
    <row r="73" spans="1:6">
      <c r="A73" s="16" t="s">
        <v>249</v>
      </c>
      <c r="B73" s="4" t="s">
        <v>83</v>
      </c>
      <c r="C73" s="8" t="s">
        <v>2</v>
      </c>
      <c r="D73" s="7">
        <v>1</v>
      </c>
      <c r="E73" s="8"/>
      <c r="F73" s="76">
        <f t="shared" si="3"/>
        <v>0</v>
      </c>
    </row>
    <row r="74" spans="1:6" ht="24">
      <c r="A74" s="16" t="s">
        <v>250</v>
      </c>
      <c r="B74" s="4" t="s">
        <v>84</v>
      </c>
      <c r="C74" s="8" t="s">
        <v>2</v>
      </c>
      <c r="D74" s="7">
        <v>1</v>
      </c>
      <c r="E74" s="8" t="s">
        <v>4</v>
      </c>
      <c r="F74" s="77" t="s">
        <v>4</v>
      </c>
    </row>
    <row r="75" spans="1:6">
      <c r="A75" s="18"/>
      <c r="B75" s="63"/>
      <c r="C75" s="13"/>
      <c r="D75" s="13"/>
      <c r="E75" s="8"/>
      <c r="F75" s="77"/>
    </row>
    <row r="76" spans="1:6">
      <c r="A76" s="18"/>
      <c r="B76" s="63"/>
      <c r="C76" s="13"/>
      <c r="D76" s="13"/>
      <c r="E76" s="8"/>
      <c r="F76" s="77"/>
    </row>
    <row r="77" spans="1:6" ht="15.75">
      <c r="A77" s="25"/>
      <c r="B77" s="57" t="s">
        <v>10</v>
      </c>
      <c r="C77" s="12"/>
      <c r="D77" s="12"/>
      <c r="E77" s="26"/>
      <c r="F77" s="78">
        <f>SUM(F8:F75)</f>
        <v>0</v>
      </c>
    </row>
    <row r="78" spans="1:6">
      <c r="A78" s="25"/>
      <c r="B78" s="57"/>
      <c r="C78" s="12"/>
      <c r="D78" s="12"/>
      <c r="E78" s="26"/>
      <c r="F78" s="79"/>
    </row>
    <row r="79" spans="1:6">
      <c r="A79" s="18"/>
      <c r="B79" s="63"/>
      <c r="C79" s="13"/>
      <c r="D79" s="13"/>
      <c r="E79" s="8"/>
      <c r="F79" s="77"/>
    </row>
    <row r="80" spans="1:6" ht="15.75">
      <c r="A80" s="19">
        <v>6.2</v>
      </c>
      <c r="B80" s="2" t="s">
        <v>85</v>
      </c>
      <c r="C80" s="13"/>
      <c r="D80" s="13"/>
      <c r="E80" s="8"/>
      <c r="F80" s="77"/>
    </row>
    <row r="81" spans="1:6" ht="15.75">
      <c r="A81" s="19"/>
      <c r="B81" s="2"/>
      <c r="C81" s="13"/>
      <c r="D81" s="13"/>
      <c r="E81" s="8"/>
      <c r="F81" s="77"/>
    </row>
    <row r="82" spans="1:6" ht="63.75">
      <c r="A82" s="17" t="s">
        <v>214</v>
      </c>
      <c r="B82" s="4" t="s">
        <v>88</v>
      </c>
      <c r="C82" s="13"/>
      <c r="D82" s="13"/>
      <c r="E82" s="8"/>
      <c r="F82" s="76"/>
    </row>
    <row r="83" spans="1:6" ht="24">
      <c r="A83" s="18"/>
      <c r="B83" s="71" t="s">
        <v>300</v>
      </c>
      <c r="C83" s="13"/>
      <c r="D83" s="13"/>
      <c r="E83" s="8"/>
      <c r="F83" s="76"/>
    </row>
    <row r="84" spans="1:6">
      <c r="A84" s="16" t="s">
        <v>267</v>
      </c>
      <c r="B84" s="4" t="s">
        <v>89</v>
      </c>
      <c r="C84" s="8" t="s">
        <v>2</v>
      </c>
      <c r="D84" s="13">
        <v>2</v>
      </c>
      <c r="E84" s="8"/>
      <c r="F84" s="76">
        <f t="shared" ref="F84:F94" si="4">D84*E84</f>
        <v>0</v>
      </c>
    </row>
    <row r="85" spans="1:6">
      <c r="A85" s="18"/>
      <c r="B85" s="63" t="s">
        <v>90</v>
      </c>
      <c r="C85" s="13"/>
      <c r="D85" s="13"/>
      <c r="E85" s="8"/>
      <c r="F85" s="76"/>
    </row>
    <row r="86" spans="1:6">
      <c r="A86" s="18"/>
      <c r="B86" s="63"/>
      <c r="C86" s="13"/>
      <c r="D86" s="13"/>
      <c r="E86" s="8"/>
      <c r="F86" s="76"/>
    </row>
    <row r="87" spans="1:6">
      <c r="A87" s="16" t="s">
        <v>274</v>
      </c>
      <c r="B87" s="5" t="s">
        <v>91</v>
      </c>
      <c r="C87" s="64" t="s">
        <v>129</v>
      </c>
      <c r="D87" s="13">
        <v>4</v>
      </c>
      <c r="E87" s="8"/>
      <c r="F87" s="76">
        <f t="shared" si="4"/>
        <v>0</v>
      </c>
    </row>
    <row r="88" spans="1:6">
      <c r="A88" s="16" t="s">
        <v>275</v>
      </c>
      <c r="B88" s="62" t="s">
        <v>278</v>
      </c>
      <c r="C88" s="8" t="s">
        <v>3</v>
      </c>
      <c r="D88" s="13">
        <v>2</v>
      </c>
      <c r="E88" s="8"/>
      <c r="F88" s="76">
        <f t="shared" ref="F88" si="5">D88*E88</f>
        <v>0</v>
      </c>
    </row>
    <row r="89" spans="1:6" ht="18" customHeight="1">
      <c r="A89" s="16" t="s">
        <v>276</v>
      </c>
      <c r="B89" s="5" t="s">
        <v>92</v>
      </c>
      <c r="C89" s="8" t="s">
        <v>2</v>
      </c>
      <c r="D89" s="7">
        <v>2</v>
      </c>
      <c r="E89" s="8"/>
      <c r="F89" s="76">
        <f t="shared" si="4"/>
        <v>0</v>
      </c>
    </row>
    <row r="90" spans="1:6">
      <c r="A90" s="16"/>
      <c r="B90" s="4"/>
      <c r="C90" s="8"/>
      <c r="D90" s="13"/>
      <c r="E90" s="8"/>
      <c r="F90" s="76"/>
    </row>
    <row r="91" spans="1:6">
      <c r="A91" s="17" t="s">
        <v>218</v>
      </c>
      <c r="B91" s="3" t="s">
        <v>95</v>
      </c>
      <c r="C91" s="13"/>
      <c r="D91" s="13"/>
      <c r="E91" s="8"/>
      <c r="F91" s="76"/>
    </row>
    <row r="92" spans="1:6" ht="25.5">
      <c r="A92" s="17" t="s">
        <v>219</v>
      </c>
      <c r="B92" s="70" t="s">
        <v>96</v>
      </c>
      <c r="C92" s="13"/>
      <c r="D92" s="13"/>
      <c r="E92" s="8"/>
      <c r="F92" s="76"/>
    </row>
    <row r="93" spans="1:6">
      <c r="A93" s="16" t="s">
        <v>279</v>
      </c>
      <c r="B93" s="4" t="s">
        <v>94</v>
      </c>
      <c r="C93" s="8" t="s">
        <v>2</v>
      </c>
      <c r="D93" s="7">
        <v>1</v>
      </c>
      <c r="E93" s="8"/>
      <c r="F93" s="76">
        <f t="shared" si="4"/>
        <v>0</v>
      </c>
    </row>
    <row r="94" spans="1:6">
      <c r="A94" s="16" t="s">
        <v>280</v>
      </c>
      <c r="B94" s="4" t="s">
        <v>93</v>
      </c>
      <c r="C94" s="8" t="s">
        <v>2</v>
      </c>
      <c r="D94" s="7">
        <v>1</v>
      </c>
      <c r="E94" s="8"/>
      <c r="F94" s="76">
        <f t="shared" si="4"/>
        <v>0</v>
      </c>
    </row>
    <row r="95" spans="1:6">
      <c r="A95" s="16"/>
      <c r="B95" s="4"/>
      <c r="C95" s="8"/>
      <c r="D95" s="7"/>
      <c r="E95" s="8"/>
      <c r="F95" s="77"/>
    </row>
    <row r="96" spans="1:6" ht="38.25">
      <c r="A96" s="17" t="s">
        <v>220</v>
      </c>
      <c r="B96" s="4" t="s">
        <v>97</v>
      </c>
      <c r="C96" s="8" t="s">
        <v>2</v>
      </c>
      <c r="D96" s="7">
        <v>1</v>
      </c>
      <c r="E96" s="8" t="s">
        <v>4</v>
      </c>
      <c r="F96" s="77" t="s">
        <v>4</v>
      </c>
    </row>
    <row r="97" spans="1:6">
      <c r="A97" s="17"/>
      <c r="B97" s="4"/>
      <c r="C97" s="8"/>
      <c r="D97" s="7"/>
      <c r="E97" s="8"/>
      <c r="F97" s="77"/>
    </row>
    <row r="98" spans="1:6">
      <c r="A98" s="17" t="s">
        <v>221</v>
      </c>
      <c r="B98" s="3" t="s">
        <v>98</v>
      </c>
      <c r="C98" s="8"/>
      <c r="D98" s="7"/>
      <c r="E98" s="8"/>
      <c r="F98" s="77"/>
    </row>
    <row r="99" spans="1:6" ht="17.25" customHeight="1">
      <c r="A99" s="18"/>
      <c r="B99" s="4" t="s">
        <v>99</v>
      </c>
      <c r="C99" s="8"/>
      <c r="D99" s="7"/>
      <c r="E99" s="8"/>
      <c r="F99" s="77"/>
    </row>
    <row r="100" spans="1:6">
      <c r="A100" s="17" t="s">
        <v>222</v>
      </c>
      <c r="B100" s="4" t="s">
        <v>100</v>
      </c>
      <c r="C100" s="8"/>
      <c r="D100" s="7"/>
      <c r="E100" s="8"/>
      <c r="F100" s="77"/>
    </row>
    <row r="101" spans="1:6" ht="24">
      <c r="A101" s="16" t="s">
        <v>223</v>
      </c>
      <c r="B101" s="4" t="s">
        <v>101</v>
      </c>
      <c r="C101" s="8" t="s">
        <v>2</v>
      </c>
      <c r="D101" s="7">
        <v>1</v>
      </c>
      <c r="E101" s="8"/>
      <c r="F101" s="76">
        <f t="shared" ref="F101:F110" si="6">D101*E101</f>
        <v>0</v>
      </c>
    </row>
    <row r="102" spans="1:6">
      <c r="A102" s="17" t="s">
        <v>224</v>
      </c>
      <c r="B102" s="4" t="s">
        <v>102</v>
      </c>
      <c r="C102" s="8"/>
      <c r="D102" s="7"/>
      <c r="E102" s="8"/>
      <c r="F102" s="76"/>
    </row>
    <row r="103" spans="1:6">
      <c r="A103" s="16" t="s">
        <v>268</v>
      </c>
      <c r="B103" s="4" t="s">
        <v>103</v>
      </c>
      <c r="C103" s="8" t="s">
        <v>3</v>
      </c>
      <c r="D103" s="7">
        <v>2</v>
      </c>
      <c r="E103" s="8"/>
      <c r="F103" s="76">
        <f t="shared" si="6"/>
        <v>0</v>
      </c>
    </row>
    <row r="104" spans="1:6">
      <c r="A104" s="16" t="s">
        <v>269</v>
      </c>
      <c r="B104" s="4" t="s">
        <v>104</v>
      </c>
      <c r="C104" s="8" t="s">
        <v>3</v>
      </c>
      <c r="D104" s="7">
        <v>2</v>
      </c>
      <c r="E104" s="8"/>
      <c r="F104" s="76">
        <f t="shared" si="6"/>
        <v>0</v>
      </c>
    </row>
    <row r="105" spans="1:6">
      <c r="A105" s="16" t="s">
        <v>281</v>
      </c>
      <c r="B105" s="4" t="s">
        <v>105</v>
      </c>
      <c r="C105" s="8" t="s">
        <v>3</v>
      </c>
      <c r="D105" s="7">
        <v>1</v>
      </c>
      <c r="E105" s="13"/>
      <c r="F105" s="76">
        <f t="shared" si="6"/>
        <v>0</v>
      </c>
    </row>
    <row r="106" spans="1:6">
      <c r="A106" s="16" t="s">
        <v>282</v>
      </c>
      <c r="B106" s="4" t="s">
        <v>106</v>
      </c>
      <c r="C106" s="8" t="s">
        <v>3</v>
      </c>
      <c r="D106" s="7">
        <v>1</v>
      </c>
      <c r="E106" s="13"/>
      <c r="F106" s="76">
        <f t="shared" si="6"/>
        <v>0</v>
      </c>
    </row>
    <row r="107" spans="1:6">
      <c r="A107" s="16"/>
      <c r="B107" s="4"/>
      <c r="C107" s="8"/>
      <c r="D107" s="7"/>
      <c r="E107" s="13"/>
      <c r="F107" s="76"/>
    </row>
    <row r="108" spans="1:6">
      <c r="A108" s="17" t="s">
        <v>225</v>
      </c>
      <c r="B108" s="4" t="s">
        <v>107</v>
      </c>
      <c r="C108" s="8"/>
      <c r="D108" s="7"/>
      <c r="E108" s="13"/>
      <c r="F108" s="76"/>
    </row>
    <row r="109" spans="1:6">
      <c r="A109" s="16" t="s">
        <v>226</v>
      </c>
      <c r="B109" s="4" t="s">
        <v>108</v>
      </c>
      <c r="C109" s="8" t="s">
        <v>3</v>
      </c>
      <c r="D109" s="7">
        <v>5</v>
      </c>
      <c r="E109" s="13"/>
      <c r="F109" s="76">
        <f t="shared" si="6"/>
        <v>0</v>
      </c>
    </row>
    <row r="110" spans="1:6">
      <c r="A110" s="16" t="s">
        <v>227</v>
      </c>
      <c r="B110" s="4" t="s">
        <v>109</v>
      </c>
      <c r="C110" s="8" t="s">
        <v>2</v>
      </c>
      <c r="D110" s="7">
        <v>1</v>
      </c>
      <c r="E110" s="13"/>
      <c r="F110" s="76">
        <f t="shared" si="6"/>
        <v>0</v>
      </c>
    </row>
    <row r="111" spans="1:6">
      <c r="A111" s="24"/>
      <c r="B111" s="4"/>
      <c r="C111" s="9"/>
      <c r="D111" s="10"/>
      <c r="E111" s="12"/>
      <c r="F111" s="76"/>
    </row>
    <row r="112" spans="1:6" ht="15.75">
      <c r="A112" s="25"/>
      <c r="B112" s="57" t="s">
        <v>10</v>
      </c>
      <c r="C112" s="12"/>
      <c r="D112" s="12"/>
      <c r="E112" s="26"/>
      <c r="F112" s="78">
        <f>SUM(F80:F110)</f>
        <v>0</v>
      </c>
    </row>
    <row r="113" spans="1:6">
      <c r="A113" s="18"/>
      <c r="B113" s="6"/>
      <c r="C113" s="12"/>
      <c r="D113" s="12"/>
      <c r="E113" s="12"/>
      <c r="F113" s="76"/>
    </row>
    <row r="114" spans="1:6" ht="20.100000000000001" customHeight="1">
      <c r="A114" s="25"/>
      <c r="B114" s="4"/>
      <c r="C114" s="12"/>
      <c r="D114" s="12"/>
      <c r="E114" s="26"/>
      <c r="F114" s="76"/>
    </row>
    <row r="115" spans="1:6" ht="16.5">
      <c r="A115" s="18"/>
      <c r="B115" s="4" t="s">
        <v>11</v>
      </c>
      <c r="C115" s="25"/>
      <c r="D115" s="25"/>
      <c r="E115" s="27"/>
      <c r="F115" s="80">
        <f>F77+F112</f>
        <v>0</v>
      </c>
    </row>
    <row r="116" spans="1:6" ht="16.5">
      <c r="A116" s="18"/>
      <c r="B116" s="4" t="s">
        <v>12</v>
      </c>
      <c r="C116" s="25"/>
      <c r="D116" s="25"/>
      <c r="E116" s="27"/>
      <c r="F116" s="81">
        <f>F115*20/100</f>
        <v>0</v>
      </c>
    </row>
    <row r="117" spans="1:6" ht="16.5">
      <c r="A117" s="28"/>
      <c r="B117" s="29" t="s">
        <v>13</v>
      </c>
      <c r="C117" s="30"/>
      <c r="D117" s="30"/>
      <c r="E117" s="31"/>
      <c r="F117" s="82">
        <f>F115+F116</f>
        <v>0</v>
      </c>
    </row>
    <row r="118" spans="1:6">
      <c r="A118" s="18"/>
      <c r="B118" s="32"/>
      <c r="C118" s="12"/>
      <c r="D118" s="12"/>
      <c r="E118" s="33"/>
      <c r="F118" s="83"/>
    </row>
    <row r="119" spans="1:6">
      <c r="A119" s="18"/>
      <c r="B119" s="32"/>
      <c r="C119" s="12"/>
      <c r="D119" s="12"/>
      <c r="E119" s="33"/>
      <c r="F119" s="83"/>
    </row>
    <row r="120" spans="1:6">
      <c r="A120" s="34"/>
      <c r="B120" s="35"/>
      <c r="C120" s="36"/>
      <c r="D120" s="36"/>
      <c r="E120" s="37"/>
      <c r="F120" s="84"/>
    </row>
    <row r="121" spans="1:6">
      <c r="A121" s="18"/>
      <c r="B121" s="32"/>
      <c r="C121" s="12"/>
      <c r="D121" s="12"/>
      <c r="E121" s="33"/>
      <c r="F121" s="83"/>
    </row>
    <row r="122" spans="1:6">
      <c r="A122" s="18"/>
      <c r="B122" s="32"/>
      <c r="C122" s="12"/>
      <c r="D122" s="12"/>
      <c r="E122" s="33"/>
      <c r="F122" s="83"/>
    </row>
    <row r="123" spans="1:6" ht="20.25">
      <c r="A123" s="18"/>
      <c r="B123" s="38" t="s">
        <v>14</v>
      </c>
      <c r="C123" s="12"/>
      <c r="D123" s="12"/>
      <c r="E123" s="33"/>
      <c r="F123" s="83"/>
    </row>
    <row r="124" spans="1:6" ht="15.75">
      <c r="A124" s="18"/>
      <c r="B124" s="39"/>
      <c r="C124" s="12"/>
      <c r="D124" s="12"/>
      <c r="E124" s="33"/>
      <c r="F124" s="83"/>
    </row>
    <row r="125" spans="1:6">
      <c r="A125" s="18"/>
      <c r="B125" s="32"/>
      <c r="C125" s="12"/>
      <c r="D125" s="12"/>
      <c r="E125" s="33"/>
      <c r="F125" s="83"/>
    </row>
    <row r="126" spans="1:6">
      <c r="A126" s="18"/>
      <c r="B126" s="32"/>
      <c r="C126" s="12"/>
      <c r="D126" s="12"/>
      <c r="E126" s="33"/>
      <c r="F126" s="83"/>
    </row>
    <row r="127" spans="1:6" ht="30" customHeight="1">
      <c r="A127" s="40" t="s">
        <v>263</v>
      </c>
      <c r="B127" s="41" t="s">
        <v>114</v>
      </c>
      <c r="C127" s="12"/>
      <c r="D127" s="12"/>
      <c r="E127" s="26"/>
      <c r="F127" s="85">
        <f>F77</f>
        <v>0</v>
      </c>
    </row>
    <row r="128" spans="1:6" ht="30" customHeight="1">
      <c r="A128" s="40" t="s">
        <v>264</v>
      </c>
      <c r="B128" s="41" t="s">
        <v>115</v>
      </c>
      <c r="C128" s="12"/>
      <c r="D128" s="12"/>
      <c r="E128" s="26"/>
      <c r="F128" s="85">
        <f>F112</f>
        <v>0</v>
      </c>
    </row>
    <row r="129" spans="1:6" ht="30" customHeight="1">
      <c r="A129" s="42"/>
      <c r="B129" s="41"/>
      <c r="C129" s="12"/>
      <c r="D129" s="12"/>
      <c r="E129" s="26"/>
      <c r="F129" s="79"/>
    </row>
    <row r="130" spans="1:6" ht="30" customHeight="1">
      <c r="A130" s="42"/>
      <c r="B130" s="41"/>
      <c r="C130" s="12"/>
      <c r="D130" s="12"/>
      <c r="E130" s="26"/>
      <c r="F130" s="79"/>
    </row>
    <row r="131" spans="1:6" ht="30" customHeight="1">
      <c r="A131" s="42"/>
      <c r="B131" s="41"/>
      <c r="C131" s="12"/>
      <c r="D131" s="12"/>
      <c r="E131" s="26"/>
      <c r="F131" s="79"/>
    </row>
    <row r="132" spans="1:6" ht="30" customHeight="1">
      <c r="A132" s="42"/>
      <c r="B132" s="41"/>
      <c r="C132" s="12"/>
      <c r="D132" s="12"/>
      <c r="E132" s="26"/>
      <c r="F132" s="79"/>
    </row>
    <row r="133" spans="1:6" ht="15.75">
      <c r="A133" s="43"/>
      <c r="B133" s="44"/>
      <c r="C133" s="12"/>
      <c r="D133" s="12"/>
      <c r="E133" s="26"/>
      <c r="F133" s="76"/>
    </row>
    <row r="134" spans="1:6" ht="15.75">
      <c r="A134" s="43"/>
      <c r="B134" s="44"/>
      <c r="C134" s="12"/>
      <c r="D134" s="12"/>
      <c r="E134" s="26"/>
      <c r="F134" s="76"/>
    </row>
    <row r="135" spans="1:6" ht="51">
      <c r="A135" s="18"/>
      <c r="B135" s="45" t="s">
        <v>15</v>
      </c>
      <c r="C135" s="12"/>
      <c r="D135" s="12"/>
      <c r="E135" s="33"/>
      <c r="F135" s="83"/>
    </row>
    <row r="136" spans="1:6" ht="15.75">
      <c r="A136" s="43"/>
      <c r="B136" s="44"/>
      <c r="C136" s="12"/>
      <c r="D136" s="12"/>
      <c r="E136" s="26"/>
      <c r="F136" s="76"/>
    </row>
    <row r="137" spans="1:6" ht="15.75">
      <c r="A137" s="43"/>
      <c r="B137" s="44"/>
      <c r="C137" s="12"/>
      <c r="D137" s="12"/>
      <c r="E137" s="26"/>
      <c r="F137" s="76"/>
    </row>
    <row r="138" spans="1:6" ht="15.75">
      <c r="A138" s="18"/>
      <c r="B138" s="46" t="s">
        <v>16</v>
      </c>
      <c r="C138" s="25"/>
      <c r="D138" s="25"/>
      <c r="E138" s="27"/>
      <c r="F138" s="80">
        <f>SUM(F127:F132)</f>
        <v>0</v>
      </c>
    </row>
    <row r="139" spans="1:6" ht="15.75">
      <c r="A139" s="18"/>
      <c r="B139" s="47" t="s">
        <v>17</v>
      </c>
      <c r="C139" s="25"/>
      <c r="D139" s="25"/>
      <c r="E139" s="27"/>
      <c r="F139" s="81">
        <f>F138*20/100</f>
        <v>0</v>
      </c>
    </row>
    <row r="140" spans="1:6">
      <c r="A140" s="48"/>
      <c r="B140" s="49"/>
      <c r="C140" s="50"/>
      <c r="D140" s="50"/>
      <c r="E140" s="51"/>
      <c r="F140" s="86"/>
    </row>
    <row r="141" spans="1:6" ht="15.75">
      <c r="A141" s="48"/>
      <c r="B141" s="52" t="s">
        <v>18</v>
      </c>
      <c r="C141" s="50"/>
      <c r="D141" s="50"/>
      <c r="E141" s="51"/>
      <c r="F141" s="87">
        <f>F138+F139</f>
        <v>0</v>
      </c>
    </row>
    <row r="142" spans="1:6">
      <c r="A142" s="18"/>
      <c r="B142" s="53"/>
      <c r="C142" s="25"/>
      <c r="D142" s="25"/>
      <c r="E142" s="27"/>
      <c r="F142" s="81"/>
    </row>
    <row r="143" spans="1:6">
      <c r="A143" s="18"/>
      <c r="B143" s="53"/>
      <c r="C143" s="25"/>
      <c r="D143" s="25"/>
      <c r="E143" s="27"/>
      <c r="F143" s="81"/>
    </row>
    <row r="144" spans="1:6">
      <c r="A144" s="34"/>
      <c r="B144" s="54"/>
      <c r="C144" s="55"/>
      <c r="D144" s="55"/>
      <c r="E144" s="56"/>
      <c r="F144" s="88"/>
    </row>
  </sheetData>
  <mergeCells count="1">
    <mergeCell ref="A2:F2"/>
  </mergeCells>
  <pageMargins left="0.70866141732283472" right="0.70866141732283472" top="0.74803149606299213" bottom="0.74803149606299213" header="0.31496062992125984" footer="0.31496062992125984"/>
  <pageSetup paperSize="9" scale="78" orientation="portrait" horizontalDpi="0" verticalDpi="0" r:id="rId1"/>
  <headerFooter>
    <oddHeader>&amp;L&amp;"Arial,Gras"SAIEM - RÉHABILITATION DE 4 BATIMENTS AU MUY&amp;R&amp;"Arial,Gras"LOT 06 – PLOMBERIE SANITAIRE – VMC</oddHeader>
    <oddFooter xml:space="preserve">&amp;L&amp;"Arial,Gras"&amp;8BET HERVE INGENIERIE 05/2026&amp;R&amp;"Arial,Gras"&amp;8LOT N°06 - PAGE &amp;P /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84"/>
  <sheetViews>
    <sheetView topLeftCell="A113" zoomScale="145" zoomScaleNormal="145" workbookViewId="0">
      <selection activeCell="F178" sqref="F178"/>
    </sheetView>
  </sheetViews>
  <sheetFormatPr baseColWidth="10" defaultColWidth="9.33203125" defaultRowHeight="12.75"/>
  <cols>
    <col min="1" max="1" width="12.83203125" style="14" customWidth="1"/>
    <col min="2" max="2" width="76.1640625" customWidth="1"/>
    <col min="3" max="3" width="6.5" style="14" customWidth="1"/>
    <col min="4" max="4" width="6.6640625" style="14" customWidth="1"/>
    <col min="5" max="5" width="9.83203125" style="14" customWidth="1"/>
    <col min="6" max="6" width="13.1640625" style="73" customWidth="1"/>
  </cols>
  <sheetData>
    <row r="1" spans="1:6">
      <c r="A1" s="20"/>
      <c r="C1" s="20"/>
      <c r="D1" s="20"/>
      <c r="E1" s="20"/>
    </row>
    <row r="2" spans="1:6" ht="15">
      <c r="A2" s="89" t="s">
        <v>5</v>
      </c>
      <c r="B2" s="89"/>
      <c r="C2" s="89"/>
      <c r="D2" s="89"/>
      <c r="E2" s="89"/>
      <c r="F2" s="89"/>
    </row>
    <row r="3" spans="1:6">
      <c r="A3" s="20"/>
      <c r="C3" s="20"/>
      <c r="D3" s="20"/>
      <c r="E3" s="20"/>
    </row>
    <row r="4" spans="1:6" ht="35.1" customHeight="1">
      <c r="A4" s="21" t="s">
        <v>6</v>
      </c>
      <c r="B4" s="21" t="s">
        <v>0</v>
      </c>
      <c r="C4" s="21" t="s">
        <v>1</v>
      </c>
      <c r="D4" s="22" t="s">
        <v>7</v>
      </c>
      <c r="E4" s="23" t="s">
        <v>8</v>
      </c>
      <c r="F4" s="74" t="s">
        <v>9</v>
      </c>
    </row>
    <row r="5" spans="1:6" ht="61.5" customHeight="1">
      <c r="A5" s="15">
        <v>6</v>
      </c>
      <c r="B5" s="1" t="s">
        <v>19</v>
      </c>
      <c r="C5" s="11"/>
      <c r="D5" s="11"/>
      <c r="E5" s="11"/>
      <c r="F5" s="75"/>
    </row>
    <row r="6" spans="1:6" ht="31.5" customHeight="1">
      <c r="A6" s="58"/>
      <c r="B6" s="59" t="s">
        <v>294</v>
      </c>
      <c r="C6" s="13"/>
      <c r="D6" s="13"/>
      <c r="E6" s="13"/>
      <c r="F6" s="76"/>
    </row>
    <row r="7" spans="1:6" ht="15" customHeight="1">
      <c r="A7" s="58"/>
      <c r="B7" s="59"/>
      <c r="C7" s="13"/>
      <c r="D7" s="13"/>
      <c r="E7" s="13"/>
      <c r="F7" s="76"/>
    </row>
    <row r="8" spans="1:6" ht="32.25" customHeight="1">
      <c r="A8" s="19">
        <v>6.1</v>
      </c>
      <c r="B8" s="2" t="s">
        <v>20</v>
      </c>
      <c r="C8" s="12"/>
      <c r="D8" s="12"/>
      <c r="E8" s="13"/>
      <c r="F8" s="76"/>
    </row>
    <row r="9" spans="1:6" ht="27" customHeight="1">
      <c r="A9" s="17" t="s">
        <v>150</v>
      </c>
      <c r="B9" s="3" t="s">
        <v>21</v>
      </c>
      <c r="C9" s="13"/>
      <c r="D9" s="13"/>
      <c r="E9" s="13"/>
      <c r="F9" s="76"/>
    </row>
    <row r="10" spans="1:6" ht="17.25" customHeight="1">
      <c r="A10" s="16" t="s">
        <v>151</v>
      </c>
      <c r="B10" s="4" t="s">
        <v>22</v>
      </c>
      <c r="C10" s="8" t="s">
        <v>2</v>
      </c>
      <c r="D10" s="7">
        <v>1</v>
      </c>
      <c r="E10" s="13"/>
      <c r="F10" s="76">
        <f>D10*E10</f>
        <v>0</v>
      </c>
    </row>
    <row r="11" spans="1:6" ht="36">
      <c r="A11" s="16" t="s">
        <v>152</v>
      </c>
      <c r="B11" s="4" t="s">
        <v>23</v>
      </c>
      <c r="C11" s="8" t="s">
        <v>2</v>
      </c>
      <c r="D11" s="7">
        <v>1</v>
      </c>
      <c r="E11" s="13"/>
      <c r="F11" s="76">
        <f t="shared" ref="F11:F62" si="0">D11*E11</f>
        <v>0</v>
      </c>
    </row>
    <row r="12" spans="1:6" ht="24">
      <c r="A12" s="16" t="s">
        <v>153</v>
      </c>
      <c r="B12" s="4" t="s">
        <v>24</v>
      </c>
      <c r="C12" s="8" t="s">
        <v>2</v>
      </c>
      <c r="D12" s="7">
        <v>1</v>
      </c>
      <c r="E12" s="13"/>
      <c r="F12" s="76">
        <f t="shared" si="0"/>
        <v>0</v>
      </c>
    </row>
    <row r="13" spans="1:6">
      <c r="A13" s="16"/>
      <c r="B13" s="4"/>
      <c r="C13" s="8"/>
      <c r="D13" s="7"/>
      <c r="E13" s="13"/>
      <c r="F13" s="76"/>
    </row>
    <row r="14" spans="1:6" ht="23.1" customHeight="1">
      <c r="A14" s="17" t="s">
        <v>154</v>
      </c>
      <c r="B14" s="3" t="s">
        <v>25</v>
      </c>
      <c r="C14" s="13"/>
      <c r="D14" s="13"/>
      <c r="E14" s="13"/>
      <c r="F14" s="76"/>
    </row>
    <row r="15" spans="1:6" ht="24.75" customHeight="1">
      <c r="A15" s="60" t="s">
        <v>155</v>
      </c>
      <c r="B15" s="4" t="s">
        <v>26</v>
      </c>
      <c r="C15" s="13"/>
      <c r="D15" s="13"/>
      <c r="E15" s="13"/>
      <c r="F15" s="76"/>
    </row>
    <row r="16" spans="1:6" ht="24">
      <c r="A16" s="16" t="s">
        <v>156</v>
      </c>
      <c r="B16" s="4" t="s">
        <v>27</v>
      </c>
      <c r="C16" s="8" t="s">
        <v>2</v>
      </c>
      <c r="D16" s="7">
        <v>1</v>
      </c>
      <c r="E16" s="13"/>
      <c r="F16" s="76">
        <f t="shared" si="0"/>
        <v>0</v>
      </c>
    </row>
    <row r="17" spans="1:6" ht="24.75" customHeight="1">
      <c r="A17" s="16" t="s">
        <v>157</v>
      </c>
      <c r="B17" s="4" t="s">
        <v>28</v>
      </c>
      <c r="C17" s="8" t="s">
        <v>3</v>
      </c>
      <c r="D17" s="7">
        <v>1</v>
      </c>
      <c r="E17" s="13"/>
      <c r="F17" s="76">
        <f t="shared" si="0"/>
        <v>0</v>
      </c>
    </row>
    <row r="18" spans="1:6" ht="24">
      <c r="A18" s="16" t="s">
        <v>158</v>
      </c>
      <c r="B18" s="4" t="s">
        <v>29</v>
      </c>
      <c r="C18" s="8" t="s">
        <v>3</v>
      </c>
      <c r="D18" s="7">
        <v>1</v>
      </c>
      <c r="E18" s="13"/>
      <c r="F18" s="76">
        <f t="shared" si="0"/>
        <v>0</v>
      </c>
    </row>
    <row r="19" spans="1:6" ht="24.75" customHeight="1">
      <c r="A19" s="16" t="s">
        <v>159</v>
      </c>
      <c r="B19" s="4" t="s">
        <v>30</v>
      </c>
      <c r="C19" s="8" t="s">
        <v>3</v>
      </c>
      <c r="D19" s="7">
        <v>1</v>
      </c>
      <c r="E19" s="13"/>
      <c r="F19" s="76">
        <f t="shared" si="0"/>
        <v>0</v>
      </c>
    </row>
    <row r="20" spans="1:6" ht="15.6" customHeight="1">
      <c r="A20" s="16" t="s">
        <v>160</v>
      </c>
      <c r="B20" s="4" t="s">
        <v>31</v>
      </c>
      <c r="C20" s="8" t="s">
        <v>3</v>
      </c>
      <c r="D20" s="7">
        <v>1</v>
      </c>
      <c r="E20" s="13"/>
      <c r="F20" s="76">
        <f t="shared" si="0"/>
        <v>0</v>
      </c>
    </row>
    <row r="21" spans="1:6" ht="15.6" customHeight="1">
      <c r="A21" s="16" t="s">
        <v>161</v>
      </c>
      <c r="B21" s="4" t="s">
        <v>32</v>
      </c>
      <c r="C21" s="8" t="s">
        <v>3</v>
      </c>
      <c r="D21" s="7">
        <v>1</v>
      </c>
      <c r="E21" s="13"/>
      <c r="F21" s="76">
        <f t="shared" si="0"/>
        <v>0</v>
      </c>
    </row>
    <row r="22" spans="1:6" ht="24">
      <c r="A22" s="16" t="s">
        <v>162</v>
      </c>
      <c r="B22" s="4" t="s">
        <v>33</v>
      </c>
      <c r="C22" s="8" t="s">
        <v>2</v>
      </c>
      <c r="D22" s="7">
        <v>1</v>
      </c>
      <c r="E22" s="13"/>
      <c r="F22" s="76">
        <f t="shared" si="0"/>
        <v>0</v>
      </c>
    </row>
    <row r="23" spans="1:6">
      <c r="A23" s="16"/>
      <c r="B23" s="4"/>
      <c r="C23" s="8"/>
      <c r="D23" s="13"/>
      <c r="E23" s="13"/>
      <c r="F23" s="76"/>
    </row>
    <row r="24" spans="1:6" ht="24" customHeight="1">
      <c r="A24" s="60" t="s">
        <v>163</v>
      </c>
      <c r="B24" s="62" t="s">
        <v>127</v>
      </c>
      <c r="C24" s="13"/>
      <c r="D24" s="13"/>
      <c r="E24" s="13"/>
      <c r="F24" s="76"/>
    </row>
    <row r="25" spans="1:6" ht="31.5" customHeight="1">
      <c r="A25" s="16" t="s">
        <v>164</v>
      </c>
      <c r="B25" s="62" t="s">
        <v>295</v>
      </c>
      <c r="C25" s="8" t="s">
        <v>2</v>
      </c>
      <c r="D25" s="7">
        <v>1</v>
      </c>
      <c r="E25" s="13"/>
      <c r="F25" s="76">
        <f t="shared" si="0"/>
        <v>0</v>
      </c>
    </row>
    <row r="26" spans="1:6" ht="15.6" customHeight="1">
      <c r="A26" s="16" t="s">
        <v>165</v>
      </c>
      <c r="B26" s="4" t="s">
        <v>35</v>
      </c>
      <c r="C26" s="8" t="s">
        <v>3</v>
      </c>
      <c r="D26" s="7">
        <v>1</v>
      </c>
      <c r="E26" s="13"/>
      <c r="F26" s="76">
        <f t="shared" si="0"/>
        <v>0</v>
      </c>
    </row>
    <row r="27" spans="1:6" ht="15.6" customHeight="1">
      <c r="A27" s="16" t="s">
        <v>166</v>
      </c>
      <c r="B27" s="4" t="s">
        <v>36</v>
      </c>
      <c r="C27" s="8" t="s">
        <v>3</v>
      </c>
      <c r="D27" s="7">
        <v>1</v>
      </c>
      <c r="E27" s="13"/>
      <c r="F27" s="76">
        <f t="shared" si="0"/>
        <v>0</v>
      </c>
    </row>
    <row r="28" spans="1:6" ht="15.2" customHeight="1">
      <c r="A28" s="16" t="s">
        <v>167</v>
      </c>
      <c r="B28" s="65" t="s">
        <v>118</v>
      </c>
      <c r="C28" s="8" t="s">
        <v>3</v>
      </c>
      <c r="D28" s="13">
        <v>5</v>
      </c>
      <c r="E28" s="13"/>
      <c r="F28" s="76">
        <f t="shared" si="0"/>
        <v>0</v>
      </c>
    </row>
    <row r="29" spans="1:6" ht="36">
      <c r="A29" s="16" t="s">
        <v>168</v>
      </c>
      <c r="B29" s="65" t="s">
        <v>119</v>
      </c>
      <c r="C29" s="64" t="s">
        <v>129</v>
      </c>
      <c r="D29" s="13">
        <v>5</v>
      </c>
      <c r="E29" s="13"/>
      <c r="F29" s="76">
        <f t="shared" si="0"/>
        <v>0</v>
      </c>
    </row>
    <row r="30" spans="1:6" ht="15.6" customHeight="1">
      <c r="A30" s="16" t="s">
        <v>170</v>
      </c>
      <c r="B30" s="4" t="s">
        <v>37</v>
      </c>
      <c r="C30" s="8" t="s">
        <v>3</v>
      </c>
      <c r="D30" s="13">
        <v>5</v>
      </c>
      <c r="E30" s="13"/>
      <c r="F30" s="76">
        <f t="shared" si="0"/>
        <v>0</v>
      </c>
    </row>
    <row r="31" spans="1:6" ht="30" customHeight="1">
      <c r="A31" s="16" t="s">
        <v>171</v>
      </c>
      <c r="B31" s="62" t="s">
        <v>126</v>
      </c>
      <c r="C31" s="8" t="s">
        <v>2</v>
      </c>
      <c r="D31" s="13">
        <v>5</v>
      </c>
      <c r="E31" s="13"/>
      <c r="F31" s="76">
        <f t="shared" si="0"/>
        <v>0</v>
      </c>
    </row>
    <row r="32" spans="1:6" ht="32.450000000000003" customHeight="1">
      <c r="A32" s="16" t="s">
        <v>173</v>
      </c>
      <c r="B32" s="4" t="s">
        <v>34</v>
      </c>
      <c r="C32" s="8" t="s">
        <v>2</v>
      </c>
      <c r="D32" s="7">
        <v>1</v>
      </c>
      <c r="E32" s="13"/>
      <c r="F32" s="76">
        <f t="shared" si="0"/>
        <v>0</v>
      </c>
    </row>
    <row r="33" spans="1:6">
      <c r="A33" s="16"/>
      <c r="B33" s="4"/>
      <c r="C33" s="8"/>
      <c r="D33" s="13"/>
      <c r="E33" s="13"/>
      <c r="F33" s="76"/>
    </row>
    <row r="34" spans="1:6">
      <c r="A34" s="17" t="s">
        <v>174</v>
      </c>
      <c r="B34" s="3" t="s">
        <v>39</v>
      </c>
      <c r="C34" s="13"/>
      <c r="D34" s="13"/>
      <c r="E34" s="13"/>
      <c r="F34" s="76"/>
    </row>
    <row r="35" spans="1:6">
      <c r="A35" s="60" t="s">
        <v>175</v>
      </c>
      <c r="B35" s="61" t="s">
        <v>40</v>
      </c>
      <c r="C35" s="13"/>
      <c r="D35" s="13"/>
      <c r="E35" s="13"/>
      <c r="F35" s="76"/>
    </row>
    <row r="36" spans="1:6" ht="48">
      <c r="A36" s="16" t="s">
        <v>176</v>
      </c>
      <c r="B36" s="4" t="s">
        <v>41</v>
      </c>
      <c r="C36" s="13"/>
      <c r="D36" s="13"/>
      <c r="E36" s="13"/>
      <c r="F36" s="76"/>
    </row>
    <row r="37" spans="1:6">
      <c r="A37" s="16" t="s">
        <v>177</v>
      </c>
      <c r="B37" s="4" t="s">
        <v>42</v>
      </c>
      <c r="C37" s="8" t="s">
        <v>2</v>
      </c>
      <c r="D37" s="13">
        <v>1</v>
      </c>
      <c r="E37" s="13"/>
      <c r="F37" s="76">
        <f t="shared" si="0"/>
        <v>0</v>
      </c>
    </row>
    <row r="38" spans="1:6">
      <c r="A38" s="16" t="s">
        <v>178</v>
      </c>
      <c r="B38" s="4" t="s">
        <v>43</v>
      </c>
      <c r="C38" s="8" t="s">
        <v>2</v>
      </c>
      <c r="D38" s="13">
        <v>3</v>
      </c>
      <c r="E38" s="13"/>
      <c r="F38" s="76">
        <f t="shared" si="0"/>
        <v>0</v>
      </c>
    </row>
    <row r="39" spans="1:6">
      <c r="A39" s="18"/>
      <c r="B39" s="67" t="s">
        <v>120</v>
      </c>
      <c r="C39" s="13"/>
      <c r="D39" s="13"/>
      <c r="E39" s="13"/>
      <c r="F39" s="76"/>
    </row>
    <row r="40" spans="1:6">
      <c r="A40" s="18"/>
      <c r="B40" s="5"/>
      <c r="C40" s="13"/>
      <c r="D40" s="13"/>
      <c r="E40" s="13"/>
      <c r="F40" s="76"/>
    </row>
    <row r="41" spans="1:6">
      <c r="A41" s="60" t="s">
        <v>252</v>
      </c>
      <c r="B41" s="61" t="s">
        <v>44</v>
      </c>
      <c r="C41" s="13"/>
      <c r="D41" s="13"/>
      <c r="E41" s="13"/>
      <c r="F41" s="76"/>
    </row>
    <row r="42" spans="1:6" ht="36">
      <c r="A42" s="16" t="s">
        <v>253</v>
      </c>
      <c r="B42" s="4" t="s">
        <v>45</v>
      </c>
      <c r="C42" s="8" t="s">
        <v>2</v>
      </c>
      <c r="D42" s="7">
        <v>1</v>
      </c>
      <c r="E42" s="13"/>
      <c r="F42" s="76">
        <f t="shared" si="0"/>
        <v>0</v>
      </c>
    </row>
    <row r="43" spans="1:6">
      <c r="A43" s="18"/>
      <c r="B43" s="66" t="s">
        <v>134</v>
      </c>
      <c r="C43" s="13"/>
      <c r="D43" s="13"/>
      <c r="E43" s="13"/>
      <c r="F43" s="76"/>
    </row>
    <row r="44" spans="1:6">
      <c r="A44" s="18"/>
      <c r="B44" s="5"/>
      <c r="C44" s="13"/>
      <c r="D44" s="13"/>
      <c r="E44" s="13"/>
      <c r="F44" s="76"/>
    </row>
    <row r="45" spans="1:6">
      <c r="A45" s="60" t="s">
        <v>179</v>
      </c>
      <c r="B45" s="61" t="s">
        <v>254</v>
      </c>
      <c r="C45" s="13"/>
      <c r="D45" s="13"/>
      <c r="E45" s="13"/>
      <c r="F45" s="76"/>
    </row>
    <row r="46" spans="1:6">
      <c r="A46" s="16" t="s">
        <v>180</v>
      </c>
      <c r="B46" s="4" t="s">
        <v>47</v>
      </c>
      <c r="C46" s="8" t="s">
        <v>3</v>
      </c>
      <c r="D46" s="13">
        <v>10</v>
      </c>
      <c r="E46" s="13"/>
      <c r="F46" s="76">
        <f t="shared" si="0"/>
        <v>0</v>
      </c>
    </row>
    <row r="47" spans="1:6">
      <c r="A47" s="16" t="s">
        <v>181</v>
      </c>
      <c r="B47" s="4" t="s">
        <v>48</v>
      </c>
      <c r="C47" s="8" t="s">
        <v>3</v>
      </c>
      <c r="D47" s="13">
        <v>8</v>
      </c>
      <c r="E47" s="13"/>
      <c r="F47" s="76">
        <f t="shared" si="0"/>
        <v>0</v>
      </c>
    </row>
    <row r="48" spans="1:6" ht="24">
      <c r="A48" s="16" t="s">
        <v>182</v>
      </c>
      <c r="B48" s="4" t="s">
        <v>49</v>
      </c>
      <c r="C48" s="8" t="s">
        <v>3</v>
      </c>
      <c r="D48" s="13">
        <v>4</v>
      </c>
      <c r="E48" s="13"/>
      <c r="F48" s="76">
        <f t="shared" si="0"/>
        <v>0</v>
      </c>
    </row>
    <row r="49" spans="1:6" ht="24">
      <c r="A49" s="16" t="s">
        <v>183</v>
      </c>
      <c r="B49" s="4" t="s">
        <v>50</v>
      </c>
      <c r="C49" s="13"/>
      <c r="D49" s="13"/>
      <c r="E49" s="13"/>
      <c r="F49" s="76"/>
    </row>
    <row r="50" spans="1:6">
      <c r="A50" s="16" t="s">
        <v>184</v>
      </c>
      <c r="B50" s="4" t="s">
        <v>51</v>
      </c>
      <c r="C50" s="8" t="s">
        <v>2</v>
      </c>
      <c r="D50" s="7">
        <v>1</v>
      </c>
      <c r="E50" s="13"/>
      <c r="F50" s="76">
        <f t="shared" si="0"/>
        <v>0</v>
      </c>
    </row>
    <row r="51" spans="1:6">
      <c r="A51" s="16" t="s">
        <v>185</v>
      </c>
      <c r="B51" s="4" t="s">
        <v>52</v>
      </c>
      <c r="C51" s="8" t="s">
        <v>2</v>
      </c>
      <c r="D51" s="7">
        <v>1</v>
      </c>
      <c r="E51" s="13"/>
      <c r="F51" s="76">
        <f t="shared" si="0"/>
        <v>0</v>
      </c>
    </row>
    <row r="52" spans="1:6">
      <c r="A52" s="16"/>
      <c r="B52" s="4"/>
      <c r="C52" s="8"/>
      <c r="D52" s="7"/>
      <c r="E52" s="13"/>
      <c r="F52" s="76"/>
    </row>
    <row r="53" spans="1:6">
      <c r="A53" s="60" t="s">
        <v>186</v>
      </c>
      <c r="B53" s="61" t="s">
        <v>53</v>
      </c>
      <c r="C53" s="13"/>
      <c r="D53" s="13"/>
      <c r="E53" s="13"/>
      <c r="F53" s="76"/>
    </row>
    <row r="54" spans="1:6" ht="24">
      <c r="A54" s="16" t="s">
        <v>187</v>
      </c>
      <c r="B54" s="4" t="s">
        <v>54</v>
      </c>
      <c r="C54" s="8" t="s">
        <v>2</v>
      </c>
      <c r="D54" s="7">
        <v>1</v>
      </c>
      <c r="E54" s="13"/>
      <c r="F54" s="76">
        <f t="shared" si="0"/>
        <v>0</v>
      </c>
    </row>
    <row r="55" spans="1:6" ht="65.25" customHeight="1">
      <c r="A55" s="18"/>
      <c r="B55" s="61" t="s">
        <v>55</v>
      </c>
      <c r="C55" s="13"/>
      <c r="D55" s="13"/>
      <c r="E55" s="13"/>
      <c r="F55" s="76"/>
    </row>
    <row r="56" spans="1:6" ht="101.25" customHeight="1">
      <c r="A56" s="16" t="s">
        <v>188</v>
      </c>
      <c r="B56" s="4" t="s">
        <v>56</v>
      </c>
      <c r="C56" s="8" t="s">
        <v>2</v>
      </c>
      <c r="D56" s="7">
        <v>2</v>
      </c>
      <c r="E56" s="13"/>
      <c r="F56" s="76">
        <f t="shared" si="0"/>
        <v>0</v>
      </c>
    </row>
    <row r="57" spans="1:6">
      <c r="A57" s="18"/>
      <c r="B57" s="4" t="s">
        <v>57</v>
      </c>
      <c r="C57" s="13"/>
      <c r="D57" s="13"/>
      <c r="E57" s="13"/>
      <c r="F57" s="76"/>
    </row>
    <row r="58" spans="1:6" ht="115.5" customHeight="1">
      <c r="A58" s="16" t="s">
        <v>189</v>
      </c>
      <c r="B58" s="62" t="s">
        <v>296</v>
      </c>
      <c r="C58" s="8" t="s">
        <v>2</v>
      </c>
      <c r="D58" s="7">
        <v>2</v>
      </c>
      <c r="E58" s="13"/>
      <c r="F58" s="76">
        <f t="shared" ref="F58" si="1">D58*E58</f>
        <v>0</v>
      </c>
    </row>
    <row r="59" spans="1:6">
      <c r="A59" s="18"/>
      <c r="B59" s="4" t="s">
        <v>57</v>
      </c>
      <c r="C59" s="13"/>
      <c r="D59" s="13"/>
      <c r="E59" s="13"/>
      <c r="F59" s="76"/>
    </row>
    <row r="60" spans="1:6" ht="81.75" customHeight="1">
      <c r="A60" s="16" t="s">
        <v>192</v>
      </c>
      <c r="B60" s="4" t="s">
        <v>58</v>
      </c>
      <c r="C60" s="8" t="s">
        <v>2</v>
      </c>
      <c r="D60" s="13">
        <v>4</v>
      </c>
      <c r="E60" s="13"/>
      <c r="F60" s="76">
        <f t="shared" si="0"/>
        <v>0</v>
      </c>
    </row>
    <row r="61" spans="1:6" ht="24">
      <c r="A61" s="18"/>
      <c r="B61" s="68" t="s">
        <v>59</v>
      </c>
      <c r="C61" s="13"/>
      <c r="D61" s="13"/>
      <c r="E61" s="13"/>
      <c r="F61" s="76"/>
    </row>
    <row r="62" spans="1:6" ht="126.75" customHeight="1">
      <c r="A62" s="16" t="s">
        <v>255</v>
      </c>
      <c r="B62" s="62" t="s">
        <v>135</v>
      </c>
      <c r="C62" s="8" t="s">
        <v>2</v>
      </c>
      <c r="D62" s="13">
        <v>4</v>
      </c>
      <c r="E62" s="13"/>
      <c r="F62" s="76">
        <f t="shared" si="0"/>
        <v>0</v>
      </c>
    </row>
    <row r="63" spans="1:6">
      <c r="A63" s="18"/>
      <c r="B63" s="4" t="s">
        <v>57</v>
      </c>
      <c r="C63" s="13"/>
      <c r="D63" s="13"/>
      <c r="E63" s="13"/>
      <c r="F63" s="76"/>
    </row>
    <row r="64" spans="1:6" ht="80.25" customHeight="1">
      <c r="A64" s="16" t="s">
        <v>191</v>
      </c>
      <c r="B64" s="62" t="s">
        <v>136</v>
      </c>
      <c r="C64" s="8" t="s">
        <v>2</v>
      </c>
      <c r="D64" s="13">
        <v>1</v>
      </c>
      <c r="E64" s="13"/>
      <c r="F64" s="76">
        <f t="shared" ref="F64:F74" si="2">D64*E64</f>
        <v>0</v>
      </c>
    </row>
    <row r="65" spans="1:6">
      <c r="A65" s="18"/>
      <c r="B65" s="4" t="s">
        <v>60</v>
      </c>
      <c r="C65" s="13"/>
      <c r="D65" s="13"/>
      <c r="E65" s="13"/>
      <c r="F65" s="76"/>
    </row>
    <row r="66" spans="1:6" ht="82.5" customHeight="1">
      <c r="A66" s="16" t="s">
        <v>256</v>
      </c>
      <c r="B66" s="62" t="s">
        <v>306</v>
      </c>
      <c r="C66" s="8" t="s">
        <v>2</v>
      </c>
      <c r="D66" s="13">
        <v>1</v>
      </c>
      <c r="E66" s="13"/>
      <c r="F66" s="76">
        <f t="shared" si="2"/>
        <v>0</v>
      </c>
    </row>
    <row r="67" spans="1:6">
      <c r="A67" s="13"/>
      <c r="B67" s="4" t="s">
        <v>60</v>
      </c>
      <c r="C67" s="13"/>
      <c r="D67" s="13"/>
      <c r="E67" s="13"/>
      <c r="F67" s="76"/>
    </row>
    <row r="68" spans="1:6" ht="84" customHeight="1">
      <c r="A68" s="16" t="s">
        <v>193</v>
      </c>
      <c r="B68" s="62" t="s">
        <v>61</v>
      </c>
      <c r="C68" s="8" t="s">
        <v>2</v>
      </c>
      <c r="D68" s="7">
        <v>2</v>
      </c>
      <c r="E68" s="13"/>
      <c r="F68" s="76">
        <f t="shared" si="2"/>
        <v>0</v>
      </c>
    </row>
    <row r="69" spans="1:6">
      <c r="A69" s="18"/>
      <c r="B69" s="4" t="s">
        <v>60</v>
      </c>
      <c r="C69" s="13"/>
      <c r="D69" s="13"/>
      <c r="E69" s="13"/>
      <c r="F69" s="76"/>
    </row>
    <row r="70" spans="1:6" ht="64.5" customHeight="1">
      <c r="A70" s="16" t="s">
        <v>194</v>
      </c>
      <c r="B70" s="4" t="s">
        <v>62</v>
      </c>
      <c r="C70" s="8" t="s">
        <v>2</v>
      </c>
      <c r="D70" s="13">
        <v>4</v>
      </c>
      <c r="E70" s="13"/>
      <c r="F70" s="76">
        <f t="shared" si="2"/>
        <v>0</v>
      </c>
    </row>
    <row r="71" spans="1:6">
      <c r="A71" s="18"/>
      <c r="B71" s="68" t="s">
        <v>121</v>
      </c>
      <c r="C71" s="13"/>
      <c r="D71" s="13"/>
      <c r="E71" s="13"/>
      <c r="F71" s="76"/>
    </row>
    <row r="72" spans="1:6" ht="63.75" customHeight="1">
      <c r="A72" s="16" t="s">
        <v>257</v>
      </c>
      <c r="B72" s="4" t="s">
        <v>63</v>
      </c>
      <c r="C72" s="8" t="s">
        <v>2</v>
      </c>
      <c r="D72" s="13">
        <v>1</v>
      </c>
      <c r="E72" s="13"/>
      <c r="F72" s="76">
        <f t="shared" si="2"/>
        <v>0</v>
      </c>
    </row>
    <row r="73" spans="1:6">
      <c r="A73" s="18"/>
      <c r="B73" s="68" t="s">
        <v>124</v>
      </c>
      <c r="C73" s="13"/>
      <c r="D73" s="13"/>
      <c r="E73" s="13"/>
      <c r="F73" s="76"/>
    </row>
    <row r="74" spans="1:6" ht="30" customHeight="1">
      <c r="A74" s="16" t="s">
        <v>258</v>
      </c>
      <c r="B74" s="4" t="s">
        <v>64</v>
      </c>
      <c r="C74" s="8" t="s">
        <v>3</v>
      </c>
      <c r="D74" s="13">
        <v>8</v>
      </c>
      <c r="E74" s="13"/>
      <c r="F74" s="76">
        <f t="shared" si="2"/>
        <v>0</v>
      </c>
    </row>
    <row r="75" spans="1:6">
      <c r="A75" s="18"/>
      <c r="B75" s="4"/>
      <c r="C75" s="13"/>
      <c r="D75" s="13"/>
      <c r="E75" s="13"/>
      <c r="F75" s="76"/>
    </row>
    <row r="76" spans="1:6">
      <c r="A76" s="17" t="s">
        <v>195</v>
      </c>
      <c r="B76" s="3" t="s">
        <v>65</v>
      </c>
      <c r="C76" s="13"/>
      <c r="D76" s="13"/>
      <c r="E76" s="13"/>
      <c r="F76" s="76"/>
    </row>
    <row r="77" spans="1:6" ht="24">
      <c r="A77" s="60" t="s">
        <v>232</v>
      </c>
      <c r="B77" s="61" t="s">
        <v>66</v>
      </c>
      <c r="C77" s="13"/>
      <c r="D77" s="13"/>
      <c r="E77" s="13"/>
      <c r="F77" s="76"/>
    </row>
    <row r="78" spans="1:6" ht="24">
      <c r="A78" s="16" t="s">
        <v>233</v>
      </c>
      <c r="B78" s="62" t="s">
        <v>112</v>
      </c>
      <c r="C78" s="8" t="s">
        <v>67</v>
      </c>
      <c r="D78" s="8" t="s">
        <v>68</v>
      </c>
      <c r="E78" s="8" t="s">
        <v>4</v>
      </c>
      <c r="F78" s="77" t="s">
        <v>4</v>
      </c>
    </row>
    <row r="79" spans="1:6" ht="24">
      <c r="A79" s="16" t="s">
        <v>234</v>
      </c>
      <c r="B79" s="4" t="s">
        <v>69</v>
      </c>
      <c r="C79" s="8" t="s">
        <v>67</v>
      </c>
      <c r="D79" s="8" t="s">
        <v>68</v>
      </c>
      <c r="E79" s="8" t="s">
        <v>4</v>
      </c>
      <c r="F79" s="77" t="s">
        <v>4</v>
      </c>
    </row>
    <row r="80" spans="1:6" ht="24">
      <c r="A80" s="16" t="s">
        <v>235</v>
      </c>
      <c r="B80" s="4" t="s">
        <v>70</v>
      </c>
      <c r="C80" s="8" t="s">
        <v>3</v>
      </c>
      <c r="D80" s="13">
        <v>8</v>
      </c>
      <c r="E80" s="13"/>
      <c r="F80" s="76">
        <f t="shared" ref="F80:F100" si="3">D80*E80</f>
        <v>0</v>
      </c>
    </row>
    <row r="81" spans="1:6">
      <c r="A81" s="16"/>
      <c r="B81" s="4"/>
      <c r="C81" s="8"/>
      <c r="D81" s="13"/>
      <c r="E81" s="13"/>
      <c r="F81" s="76"/>
    </row>
    <row r="82" spans="1:6">
      <c r="A82" s="60" t="s">
        <v>237</v>
      </c>
      <c r="B82" s="61" t="s">
        <v>72</v>
      </c>
      <c r="C82" s="13"/>
      <c r="D82" s="13"/>
      <c r="E82" s="13"/>
      <c r="F82" s="76"/>
    </row>
    <row r="83" spans="1:6">
      <c r="A83" s="16" t="s">
        <v>238</v>
      </c>
      <c r="B83" s="4" t="s">
        <v>73</v>
      </c>
      <c r="C83" s="8" t="s">
        <v>2</v>
      </c>
      <c r="D83" s="7">
        <v>1</v>
      </c>
      <c r="E83" s="13"/>
      <c r="F83" s="76">
        <f t="shared" si="3"/>
        <v>0</v>
      </c>
    </row>
    <row r="84" spans="1:6" ht="24">
      <c r="A84" s="16" t="s">
        <v>239</v>
      </c>
      <c r="B84" s="4" t="s">
        <v>74</v>
      </c>
      <c r="C84" s="8" t="s">
        <v>2</v>
      </c>
      <c r="D84" s="7">
        <v>1</v>
      </c>
      <c r="E84" s="13"/>
      <c r="F84" s="76">
        <f t="shared" si="3"/>
        <v>0</v>
      </c>
    </row>
    <row r="85" spans="1:6">
      <c r="A85" s="16" t="s">
        <v>240</v>
      </c>
      <c r="B85" s="4" t="s">
        <v>75</v>
      </c>
      <c r="C85" s="8" t="s">
        <v>2</v>
      </c>
      <c r="D85" s="7">
        <v>1</v>
      </c>
      <c r="E85" s="18"/>
      <c r="F85" s="76">
        <f t="shared" si="3"/>
        <v>0</v>
      </c>
    </row>
    <row r="86" spans="1:6">
      <c r="A86" s="16" t="s">
        <v>241</v>
      </c>
      <c r="B86" s="4" t="s">
        <v>76</v>
      </c>
      <c r="C86" s="8" t="s">
        <v>3</v>
      </c>
      <c r="D86" s="13">
        <v>4</v>
      </c>
      <c r="E86" s="8"/>
      <c r="F86" s="76">
        <f t="shared" si="3"/>
        <v>0</v>
      </c>
    </row>
    <row r="87" spans="1:6">
      <c r="A87" s="16"/>
      <c r="B87" s="4"/>
      <c r="C87" s="8"/>
      <c r="D87" s="7"/>
      <c r="E87" s="8"/>
      <c r="F87" s="76"/>
    </row>
    <row r="88" spans="1:6" ht="36">
      <c r="A88" s="60" t="s">
        <v>242</v>
      </c>
      <c r="B88" s="4" t="s">
        <v>77</v>
      </c>
      <c r="C88" s="13"/>
      <c r="D88" s="13"/>
      <c r="E88" s="8"/>
      <c r="F88" s="76"/>
    </row>
    <row r="89" spans="1:6" ht="27.75" customHeight="1">
      <c r="A89" s="16" t="s">
        <v>251</v>
      </c>
      <c r="B89" s="4" t="s">
        <v>78</v>
      </c>
      <c r="C89" s="13"/>
      <c r="D89" s="13"/>
      <c r="E89" s="8"/>
      <c r="F89" s="76"/>
    </row>
    <row r="90" spans="1:6">
      <c r="A90" s="16" t="s">
        <v>243</v>
      </c>
      <c r="B90" s="4" t="s">
        <v>79</v>
      </c>
      <c r="C90" s="8" t="s">
        <v>2</v>
      </c>
      <c r="D90" s="7">
        <v>1</v>
      </c>
      <c r="E90" s="8"/>
      <c r="F90" s="76">
        <f t="shared" si="3"/>
        <v>0</v>
      </c>
    </row>
    <row r="91" spans="1:6">
      <c r="A91" s="16"/>
      <c r="B91" s="4"/>
      <c r="C91" s="8"/>
      <c r="D91" s="7"/>
      <c r="E91" s="8"/>
      <c r="F91" s="76"/>
    </row>
    <row r="92" spans="1:6" ht="18" customHeight="1">
      <c r="A92" s="16" t="s">
        <v>244</v>
      </c>
      <c r="B92" s="4" t="s">
        <v>80</v>
      </c>
      <c r="C92" s="13"/>
      <c r="D92" s="13"/>
      <c r="E92" s="8"/>
      <c r="F92" s="76"/>
    </row>
    <row r="93" spans="1:6">
      <c r="A93" s="16" t="s">
        <v>245</v>
      </c>
      <c r="B93" s="4" t="s">
        <v>81</v>
      </c>
      <c r="C93" s="8" t="s">
        <v>2</v>
      </c>
      <c r="D93" s="7">
        <v>1</v>
      </c>
      <c r="E93" s="8"/>
      <c r="F93" s="76">
        <f t="shared" si="3"/>
        <v>0</v>
      </c>
    </row>
    <row r="94" spans="1:6">
      <c r="A94" s="16" t="s">
        <v>246</v>
      </c>
      <c r="B94" s="4" t="s">
        <v>79</v>
      </c>
      <c r="C94" s="8" t="s">
        <v>2</v>
      </c>
      <c r="D94" s="7">
        <v>1</v>
      </c>
      <c r="E94" s="8"/>
      <c r="F94" s="76">
        <f t="shared" si="3"/>
        <v>0</v>
      </c>
    </row>
    <row r="95" spans="1:6">
      <c r="A95" s="16"/>
      <c r="B95" s="4"/>
      <c r="C95" s="8"/>
      <c r="D95" s="7"/>
      <c r="E95" s="8"/>
      <c r="F95" s="76"/>
    </row>
    <row r="96" spans="1:6">
      <c r="A96" s="16" t="s">
        <v>247</v>
      </c>
      <c r="B96" s="4" t="s">
        <v>82</v>
      </c>
      <c r="C96" s="13"/>
      <c r="D96" s="13"/>
      <c r="E96" s="8"/>
      <c r="F96" s="76"/>
    </row>
    <row r="97" spans="1:6">
      <c r="A97" s="16" t="s">
        <v>247</v>
      </c>
      <c r="B97" s="4" t="s">
        <v>81</v>
      </c>
      <c r="C97" s="8" t="s">
        <v>2</v>
      </c>
      <c r="D97" s="7">
        <v>1</v>
      </c>
      <c r="E97" s="8"/>
      <c r="F97" s="76">
        <f t="shared" si="3"/>
        <v>0</v>
      </c>
    </row>
    <row r="98" spans="1:6">
      <c r="A98" s="16" t="s">
        <v>248</v>
      </c>
      <c r="B98" s="4" t="s">
        <v>79</v>
      </c>
      <c r="C98" s="8" t="s">
        <v>2</v>
      </c>
      <c r="D98" s="7">
        <v>1</v>
      </c>
      <c r="E98" s="8"/>
      <c r="F98" s="76">
        <f t="shared" si="3"/>
        <v>0</v>
      </c>
    </row>
    <row r="99" spans="1:6">
      <c r="A99" s="16"/>
      <c r="B99" s="4"/>
      <c r="C99" s="8"/>
      <c r="D99" s="7"/>
      <c r="E99" s="8"/>
      <c r="F99" s="76"/>
    </row>
    <row r="100" spans="1:6">
      <c r="A100" s="16" t="s">
        <v>249</v>
      </c>
      <c r="B100" s="4" t="s">
        <v>83</v>
      </c>
      <c r="C100" s="8" t="s">
        <v>2</v>
      </c>
      <c r="D100" s="7">
        <v>1</v>
      </c>
      <c r="E100" s="8"/>
      <c r="F100" s="76">
        <f t="shared" si="3"/>
        <v>0</v>
      </c>
    </row>
    <row r="101" spans="1:6" ht="24">
      <c r="A101" s="16" t="s">
        <v>250</v>
      </c>
      <c r="B101" s="4" t="s">
        <v>84</v>
      </c>
      <c r="C101" s="8" t="s">
        <v>2</v>
      </c>
      <c r="D101" s="7">
        <v>1</v>
      </c>
      <c r="E101" s="8" t="s">
        <v>4</v>
      </c>
      <c r="F101" s="77" t="s">
        <v>4</v>
      </c>
    </row>
    <row r="102" spans="1:6">
      <c r="A102" s="16"/>
      <c r="B102" s="4"/>
      <c r="C102" s="8"/>
      <c r="D102" s="7"/>
      <c r="E102" s="8"/>
      <c r="F102" s="77"/>
    </row>
    <row r="103" spans="1:6">
      <c r="A103" s="17" t="s">
        <v>259</v>
      </c>
      <c r="B103" s="3" t="s">
        <v>122</v>
      </c>
      <c r="C103" s="13"/>
      <c r="D103" s="13"/>
      <c r="E103" s="8"/>
      <c r="F103" s="77"/>
    </row>
    <row r="104" spans="1:6" ht="24">
      <c r="A104" s="16" t="s">
        <v>260</v>
      </c>
      <c r="B104" s="32" t="s">
        <v>113</v>
      </c>
      <c r="C104" s="8" t="s">
        <v>2</v>
      </c>
      <c r="D104" s="7">
        <v>1</v>
      </c>
      <c r="E104" s="8"/>
      <c r="F104" s="76">
        <f t="shared" ref="F104:F105" si="4">D104*E104</f>
        <v>0</v>
      </c>
    </row>
    <row r="105" spans="1:6" ht="24">
      <c r="A105" s="16" t="s">
        <v>261</v>
      </c>
      <c r="B105" s="62" t="s">
        <v>125</v>
      </c>
      <c r="C105" s="8" t="s">
        <v>3</v>
      </c>
      <c r="D105" s="13">
        <v>1</v>
      </c>
      <c r="E105" s="8"/>
      <c r="F105" s="76">
        <f t="shared" si="4"/>
        <v>0</v>
      </c>
    </row>
    <row r="106" spans="1:6">
      <c r="A106" s="18"/>
      <c r="B106" s="69" t="s">
        <v>130</v>
      </c>
      <c r="C106" s="13"/>
      <c r="D106" s="13"/>
      <c r="E106" s="8"/>
      <c r="F106" s="77"/>
    </row>
    <row r="107" spans="1:6">
      <c r="A107" s="18"/>
      <c r="B107" s="63"/>
      <c r="C107" s="13"/>
      <c r="D107" s="13"/>
      <c r="E107" s="8"/>
      <c r="F107" s="77"/>
    </row>
    <row r="108" spans="1:6">
      <c r="A108" s="18"/>
      <c r="B108" s="63"/>
      <c r="C108" s="13"/>
      <c r="D108" s="13"/>
      <c r="E108" s="8"/>
      <c r="F108" s="77"/>
    </row>
    <row r="109" spans="1:6" ht="15.75">
      <c r="A109" s="25"/>
      <c r="B109" s="57" t="s">
        <v>10</v>
      </c>
      <c r="C109" s="12"/>
      <c r="D109" s="12"/>
      <c r="E109" s="26"/>
      <c r="F109" s="78">
        <f>SUM(F8:F107)</f>
        <v>0</v>
      </c>
    </row>
    <row r="110" spans="1:6">
      <c r="A110" s="25"/>
      <c r="B110" s="57"/>
      <c r="C110" s="12"/>
      <c r="D110" s="12"/>
      <c r="E110" s="26"/>
      <c r="F110" s="79"/>
    </row>
    <row r="111" spans="1:6">
      <c r="A111" s="18"/>
      <c r="B111" s="63"/>
      <c r="C111" s="13"/>
      <c r="D111" s="13"/>
      <c r="E111" s="8"/>
      <c r="F111" s="77"/>
    </row>
    <row r="112" spans="1:6" ht="15.75">
      <c r="A112" s="19">
        <v>6.2</v>
      </c>
      <c r="B112" s="2" t="s">
        <v>85</v>
      </c>
      <c r="C112" s="13"/>
      <c r="D112" s="13"/>
      <c r="E112" s="8"/>
      <c r="F112" s="77"/>
    </row>
    <row r="113" spans="1:6" ht="15.75">
      <c r="A113" s="19"/>
      <c r="B113" s="2"/>
      <c r="C113" s="13"/>
      <c r="D113" s="13"/>
      <c r="E113" s="8"/>
      <c r="F113" s="77"/>
    </row>
    <row r="114" spans="1:6" ht="63.75">
      <c r="A114" s="17" t="s">
        <v>211</v>
      </c>
      <c r="B114" s="4" t="s">
        <v>86</v>
      </c>
      <c r="C114" s="13"/>
      <c r="D114" s="13"/>
      <c r="E114" s="8"/>
      <c r="F114" s="77"/>
    </row>
    <row r="115" spans="1:6" ht="24">
      <c r="A115" s="18"/>
      <c r="B115" s="71" t="s">
        <v>266</v>
      </c>
      <c r="C115" s="13"/>
      <c r="D115" s="13"/>
      <c r="E115" s="8"/>
      <c r="F115" s="77"/>
    </row>
    <row r="116" spans="1:6" ht="12.75" customHeight="1">
      <c r="A116" s="16" t="s">
        <v>213</v>
      </c>
      <c r="B116" s="70" t="s">
        <v>87</v>
      </c>
      <c r="C116" s="8" t="s">
        <v>2</v>
      </c>
      <c r="D116" s="13">
        <v>1</v>
      </c>
      <c r="E116" s="8"/>
      <c r="F116" s="76">
        <f t="shared" ref="F116" si="5">D116*E116</f>
        <v>0</v>
      </c>
    </row>
    <row r="117" spans="1:6" ht="12.75" customHeight="1">
      <c r="A117" s="13"/>
      <c r="B117" s="69" t="s">
        <v>141</v>
      </c>
      <c r="C117" s="13"/>
      <c r="D117" s="13"/>
      <c r="E117" s="8"/>
      <c r="F117" s="76"/>
    </row>
    <row r="118" spans="1:6">
      <c r="A118" s="13"/>
      <c r="B118" s="4"/>
      <c r="C118" s="13"/>
      <c r="D118" s="13"/>
      <c r="E118" s="8"/>
      <c r="F118" s="76"/>
    </row>
    <row r="119" spans="1:6" ht="63.75">
      <c r="A119" s="17" t="s">
        <v>214</v>
      </c>
      <c r="B119" s="4" t="s">
        <v>88</v>
      </c>
      <c r="C119" s="13"/>
      <c r="D119" s="13"/>
      <c r="E119" s="8"/>
      <c r="F119" s="76"/>
    </row>
    <row r="120" spans="1:6" ht="24">
      <c r="A120" s="18"/>
      <c r="B120" s="71" t="s">
        <v>300</v>
      </c>
      <c r="C120" s="13"/>
      <c r="D120" s="13"/>
      <c r="E120" s="8"/>
      <c r="F120" s="76"/>
    </row>
    <row r="121" spans="1:6">
      <c r="A121" s="16" t="s">
        <v>267</v>
      </c>
      <c r="B121" s="4" t="s">
        <v>89</v>
      </c>
      <c r="C121" s="8" t="s">
        <v>2</v>
      </c>
      <c r="D121" s="13">
        <v>4</v>
      </c>
      <c r="E121" s="8"/>
      <c r="F121" s="76">
        <f t="shared" ref="F121:F131" si="6">D121*E121</f>
        <v>0</v>
      </c>
    </row>
    <row r="122" spans="1:6">
      <c r="A122" s="18"/>
      <c r="B122" s="63" t="s">
        <v>90</v>
      </c>
      <c r="C122" s="13"/>
      <c r="D122" s="13"/>
      <c r="E122" s="8"/>
      <c r="F122" s="76"/>
    </row>
    <row r="123" spans="1:6">
      <c r="A123" s="18"/>
      <c r="B123" s="63"/>
      <c r="C123" s="13"/>
      <c r="D123" s="13"/>
      <c r="E123" s="8"/>
      <c r="F123" s="76"/>
    </row>
    <row r="124" spans="1:6">
      <c r="A124" s="16" t="s">
        <v>274</v>
      </c>
      <c r="B124" s="5" t="s">
        <v>91</v>
      </c>
      <c r="C124" s="64" t="s">
        <v>129</v>
      </c>
      <c r="D124" s="13">
        <v>10</v>
      </c>
      <c r="E124" s="8"/>
      <c r="F124" s="76">
        <f t="shared" si="6"/>
        <v>0</v>
      </c>
    </row>
    <row r="125" spans="1:6">
      <c r="A125" s="16" t="s">
        <v>275</v>
      </c>
      <c r="B125" s="62" t="s">
        <v>278</v>
      </c>
      <c r="C125" s="8" t="s">
        <v>3</v>
      </c>
      <c r="D125" s="13">
        <v>5</v>
      </c>
      <c r="E125" s="8"/>
      <c r="F125" s="76">
        <f t="shared" si="6"/>
        <v>0</v>
      </c>
    </row>
    <row r="126" spans="1:6" ht="18" customHeight="1">
      <c r="A126" s="16" t="s">
        <v>276</v>
      </c>
      <c r="B126" s="5" t="s">
        <v>92</v>
      </c>
      <c r="C126" s="8" t="s">
        <v>2</v>
      </c>
      <c r="D126" s="7">
        <v>5</v>
      </c>
      <c r="E126" s="8"/>
      <c r="F126" s="76">
        <f t="shared" si="6"/>
        <v>0</v>
      </c>
    </row>
    <row r="127" spans="1:6">
      <c r="A127" s="16"/>
      <c r="B127" s="4"/>
      <c r="C127" s="8"/>
      <c r="D127" s="13"/>
      <c r="E127" s="8"/>
      <c r="F127" s="76"/>
    </row>
    <row r="128" spans="1:6">
      <c r="A128" s="17" t="s">
        <v>218</v>
      </c>
      <c r="B128" s="3" t="s">
        <v>95</v>
      </c>
      <c r="C128" s="13"/>
      <c r="D128" s="13"/>
      <c r="E128" s="8"/>
      <c r="F128" s="76"/>
    </row>
    <row r="129" spans="1:6" ht="25.5">
      <c r="A129" s="17" t="s">
        <v>219</v>
      </c>
      <c r="B129" s="70" t="s">
        <v>96</v>
      </c>
      <c r="C129" s="13"/>
      <c r="D129" s="13"/>
      <c r="E129" s="8"/>
      <c r="F129" s="76"/>
    </row>
    <row r="130" spans="1:6">
      <c r="A130" s="16" t="s">
        <v>279</v>
      </c>
      <c r="B130" s="4" t="s">
        <v>94</v>
      </c>
      <c r="C130" s="8" t="s">
        <v>2</v>
      </c>
      <c r="D130" s="7">
        <v>1</v>
      </c>
      <c r="E130" s="8"/>
      <c r="F130" s="76">
        <f t="shared" si="6"/>
        <v>0</v>
      </c>
    </row>
    <row r="131" spans="1:6">
      <c r="A131" s="16" t="s">
        <v>280</v>
      </c>
      <c r="B131" s="4" t="s">
        <v>93</v>
      </c>
      <c r="C131" s="8" t="s">
        <v>2</v>
      </c>
      <c r="D131" s="7">
        <v>1</v>
      </c>
      <c r="E131" s="8"/>
      <c r="F131" s="76">
        <f t="shared" si="6"/>
        <v>0</v>
      </c>
    </row>
    <row r="132" spans="1:6">
      <c r="A132" s="16"/>
      <c r="B132" s="4"/>
      <c r="C132" s="8"/>
      <c r="D132" s="7"/>
      <c r="E132" s="8"/>
      <c r="F132" s="77"/>
    </row>
    <row r="133" spans="1:6" ht="38.25">
      <c r="A133" s="17" t="s">
        <v>220</v>
      </c>
      <c r="B133" s="4" t="s">
        <v>97</v>
      </c>
      <c r="C133" s="8" t="s">
        <v>2</v>
      </c>
      <c r="D133" s="7">
        <v>1</v>
      </c>
      <c r="E133" s="8" t="s">
        <v>4</v>
      </c>
      <c r="F133" s="77" t="s">
        <v>4</v>
      </c>
    </row>
    <row r="134" spans="1:6">
      <c r="A134" s="17"/>
      <c r="B134" s="4"/>
      <c r="C134" s="8"/>
      <c r="D134" s="7"/>
      <c r="E134" s="8"/>
      <c r="F134" s="77"/>
    </row>
    <row r="135" spans="1:6">
      <c r="A135" s="17" t="s">
        <v>221</v>
      </c>
      <c r="B135" s="3" t="s">
        <v>98</v>
      </c>
      <c r="C135" s="8"/>
      <c r="D135" s="7"/>
      <c r="E135" s="8"/>
      <c r="F135" s="77"/>
    </row>
    <row r="136" spans="1:6" ht="17.25" customHeight="1">
      <c r="A136" s="18"/>
      <c r="B136" s="4" t="s">
        <v>99</v>
      </c>
      <c r="C136" s="8"/>
      <c r="D136" s="7"/>
      <c r="E136" s="8"/>
      <c r="F136" s="77"/>
    </row>
    <row r="137" spans="1:6">
      <c r="A137" s="17" t="s">
        <v>222</v>
      </c>
      <c r="B137" s="4" t="s">
        <v>100</v>
      </c>
      <c r="C137" s="8"/>
      <c r="D137" s="7"/>
      <c r="E137" s="8"/>
      <c r="F137" s="77"/>
    </row>
    <row r="138" spans="1:6" ht="24">
      <c r="A138" s="16" t="s">
        <v>223</v>
      </c>
      <c r="B138" s="4" t="s">
        <v>101</v>
      </c>
      <c r="C138" s="8" t="s">
        <v>2</v>
      </c>
      <c r="D138" s="7">
        <v>1</v>
      </c>
      <c r="E138" s="8"/>
      <c r="F138" s="76">
        <f t="shared" ref="F138:F150" si="7">D138*E138</f>
        <v>0</v>
      </c>
    </row>
    <row r="139" spans="1:6">
      <c r="A139" s="17" t="s">
        <v>224</v>
      </c>
      <c r="B139" s="4" t="s">
        <v>102</v>
      </c>
      <c r="C139" s="8"/>
      <c r="D139" s="7"/>
      <c r="E139" s="8"/>
      <c r="F139" s="76"/>
    </row>
    <row r="140" spans="1:6">
      <c r="A140" s="16" t="s">
        <v>268</v>
      </c>
      <c r="B140" s="4" t="s">
        <v>103</v>
      </c>
      <c r="C140" s="8" t="s">
        <v>3</v>
      </c>
      <c r="D140" s="7">
        <v>4</v>
      </c>
      <c r="E140" s="8"/>
      <c r="F140" s="76">
        <f t="shared" si="7"/>
        <v>0</v>
      </c>
    </row>
    <row r="141" spans="1:6">
      <c r="A141" s="16" t="s">
        <v>281</v>
      </c>
      <c r="B141" s="4" t="s">
        <v>105</v>
      </c>
      <c r="C141" s="8" t="s">
        <v>3</v>
      </c>
      <c r="D141" s="7">
        <v>4</v>
      </c>
      <c r="E141" s="13"/>
      <c r="F141" s="76">
        <f t="shared" si="7"/>
        <v>0</v>
      </c>
    </row>
    <row r="142" spans="1:6">
      <c r="A142" s="16"/>
      <c r="B142" s="4"/>
      <c r="C142" s="8"/>
      <c r="D142" s="7"/>
      <c r="E142" s="13"/>
      <c r="F142" s="76"/>
    </row>
    <row r="143" spans="1:6">
      <c r="A143" s="17" t="s">
        <v>225</v>
      </c>
      <c r="B143" s="4" t="s">
        <v>107</v>
      </c>
      <c r="C143" s="8"/>
      <c r="D143" s="7"/>
      <c r="E143" s="13"/>
      <c r="F143" s="76"/>
    </row>
    <row r="144" spans="1:6">
      <c r="A144" s="16" t="s">
        <v>226</v>
      </c>
      <c r="B144" s="4" t="s">
        <v>108</v>
      </c>
      <c r="C144" s="8" t="s">
        <v>3</v>
      </c>
      <c r="D144" s="7">
        <v>11</v>
      </c>
      <c r="E144" s="13"/>
      <c r="F144" s="76">
        <f t="shared" si="7"/>
        <v>0</v>
      </c>
    </row>
    <row r="145" spans="1:6">
      <c r="A145" s="16" t="s">
        <v>227</v>
      </c>
      <c r="B145" s="4" t="s">
        <v>109</v>
      </c>
      <c r="C145" s="8" t="s">
        <v>2</v>
      </c>
      <c r="D145" s="7">
        <v>1</v>
      </c>
      <c r="E145" s="13"/>
      <c r="F145" s="76">
        <f t="shared" si="7"/>
        <v>0</v>
      </c>
    </row>
    <row r="146" spans="1:6">
      <c r="A146" s="16"/>
      <c r="B146" s="4"/>
      <c r="C146" s="8"/>
      <c r="D146" s="7"/>
      <c r="E146" s="13"/>
      <c r="F146" s="76"/>
    </row>
    <row r="147" spans="1:6">
      <c r="A147" s="17" t="s">
        <v>228</v>
      </c>
      <c r="B147" s="3" t="s">
        <v>299</v>
      </c>
      <c r="C147" s="8"/>
      <c r="D147" s="7"/>
      <c r="E147" s="13"/>
      <c r="F147" s="76"/>
    </row>
    <row r="148" spans="1:6">
      <c r="A148" s="17" t="s">
        <v>229</v>
      </c>
      <c r="B148" s="70" t="s">
        <v>144</v>
      </c>
      <c r="C148" s="8"/>
      <c r="D148" s="7"/>
      <c r="E148" s="13"/>
      <c r="F148" s="76"/>
    </row>
    <row r="149" spans="1:6">
      <c r="A149" s="16" t="s">
        <v>230</v>
      </c>
      <c r="B149" s="4" t="s">
        <v>110</v>
      </c>
      <c r="C149" s="8" t="s">
        <v>3</v>
      </c>
      <c r="D149" s="7">
        <v>6</v>
      </c>
      <c r="E149" s="13"/>
      <c r="F149" s="76">
        <f t="shared" si="7"/>
        <v>0</v>
      </c>
    </row>
    <row r="150" spans="1:6">
      <c r="A150" s="16" t="s">
        <v>231</v>
      </c>
      <c r="B150" s="4" t="s">
        <v>111</v>
      </c>
      <c r="C150" s="8" t="s">
        <v>2</v>
      </c>
      <c r="D150" s="7">
        <v>1</v>
      </c>
      <c r="E150" s="13"/>
      <c r="F150" s="76">
        <f t="shared" si="7"/>
        <v>0</v>
      </c>
    </row>
    <row r="151" spans="1:6">
      <c r="A151" s="24"/>
      <c r="B151" s="4"/>
      <c r="C151" s="9"/>
      <c r="D151" s="10"/>
      <c r="E151" s="12"/>
      <c r="F151" s="76"/>
    </row>
    <row r="152" spans="1:6" ht="15.75">
      <c r="A152" s="25"/>
      <c r="B152" s="57" t="s">
        <v>10</v>
      </c>
      <c r="C152" s="12"/>
      <c r="D152" s="12"/>
      <c r="E152" s="26"/>
      <c r="F152" s="78">
        <f>SUM(F112:F150)</f>
        <v>0</v>
      </c>
    </row>
    <row r="153" spans="1:6">
      <c r="A153" s="18"/>
      <c r="B153" s="6"/>
      <c r="C153" s="12"/>
      <c r="D153" s="12"/>
      <c r="E153" s="12"/>
      <c r="F153" s="76"/>
    </row>
    <row r="154" spans="1:6" ht="20.100000000000001" customHeight="1">
      <c r="A154" s="25"/>
      <c r="B154" s="4"/>
      <c r="C154" s="12"/>
      <c r="D154" s="12"/>
      <c r="E154" s="26"/>
      <c r="F154" s="76"/>
    </row>
    <row r="155" spans="1:6" ht="16.5">
      <c r="A155" s="18"/>
      <c r="B155" s="4" t="s">
        <v>11</v>
      </c>
      <c r="C155" s="25"/>
      <c r="D155" s="25"/>
      <c r="E155" s="27"/>
      <c r="F155" s="80">
        <f>F109+F152</f>
        <v>0</v>
      </c>
    </row>
    <row r="156" spans="1:6" ht="16.5">
      <c r="A156" s="18"/>
      <c r="B156" s="4" t="s">
        <v>12</v>
      </c>
      <c r="C156" s="25"/>
      <c r="D156" s="25"/>
      <c r="E156" s="27"/>
      <c r="F156" s="81">
        <f>F155*20/100</f>
        <v>0</v>
      </c>
    </row>
    <row r="157" spans="1:6" ht="16.5">
      <c r="A157" s="28"/>
      <c r="B157" s="29" t="s">
        <v>13</v>
      </c>
      <c r="C157" s="30"/>
      <c r="D157" s="30"/>
      <c r="E157" s="31"/>
      <c r="F157" s="82">
        <f>F155+F156</f>
        <v>0</v>
      </c>
    </row>
    <row r="158" spans="1:6">
      <c r="A158" s="18"/>
      <c r="B158" s="32"/>
      <c r="C158" s="12"/>
      <c r="D158" s="12"/>
      <c r="E158" s="33"/>
      <c r="F158" s="83"/>
    </row>
    <row r="159" spans="1:6">
      <c r="A159" s="18"/>
      <c r="B159" s="32"/>
      <c r="C159" s="12"/>
      <c r="D159" s="12"/>
      <c r="E159" s="33"/>
      <c r="F159" s="83"/>
    </row>
    <row r="160" spans="1:6">
      <c r="A160" s="34"/>
      <c r="B160" s="35"/>
      <c r="C160" s="36"/>
      <c r="D160" s="36"/>
      <c r="E160" s="37"/>
      <c r="F160" s="84"/>
    </row>
    <row r="161" spans="1:6">
      <c r="A161" s="18"/>
      <c r="B161" s="32"/>
      <c r="C161" s="12"/>
      <c r="D161" s="12"/>
      <c r="E161" s="33"/>
      <c r="F161" s="83"/>
    </row>
    <row r="162" spans="1:6">
      <c r="A162" s="18"/>
      <c r="B162" s="32"/>
      <c r="C162" s="12"/>
      <c r="D162" s="12"/>
      <c r="E162" s="33"/>
      <c r="F162" s="83"/>
    </row>
    <row r="163" spans="1:6" ht="20.25">
      <c r="A163" s="18"/>
      <c r="B163" s="38" t="s">
        <v>14</v>
      </c>
      <c r="C163" s="12"/>
      <c r="D163" s="12"/>
      <c r="E163" s="33"/>
      <c r="F163" s="83"/>
    </row>
    <row r="164" spans="1:6" ht="15.75">
      <c r="A164" s="18"/>
      <c r="B164" s="39"/>
      <c r="C164" s="12"/>
      <c r="D164" s="12"/>
      <c r="E164" s="33"/>
      <c r="F164" s="83"/>
    </row>
    <row r="165" spans="1:6">
      <c r="A165" s="18"/>
      <c r="B165" s="32"/>
      <c r="C165" s="12"/>
      <c r="D165" s="12"/>
      <c r="E165" s="33"/>
      <c r="F165" s="83"/>
    </row>
    <row r="166" spans="1:6">
      <c r="A166" s="18"/>
      <c r="B166" s="32"/>
      <c r="C166" s="12"/>
      <c r="D166" s="12"/>
      <c r="E166" s="33"/>
      <c r="F166" s="83"/>
    </row>
    <row r="167" spans="1:6" ht="30" customHeight="1">
      <c r="A167" s="40" t="s">
        <v>263</v>
      </c>
      <c r="B167" s="41" t="s">
        <v>114</v>
      </c>
      <c r="C167" s="12"/>
      <c r="D167" s="12"/>
      <c r="E167" s="26"/>
      <c r="F167" s="85">
        <f>F109</f>
        <v>0</v>
      </c>
    </row>
    <row r="168" spans="1:6" ht="30" customHeight="1">
      <c r="A168" s="40" t="s">
        <v>264</v>
      </c>
      <c r="B168" s="41" t="s">
        <v>115</v>
      </c>
      <c r="C168" s="12"/>
      <c r="D168" s="12"/>
      <c r="E168" s="26"/>
      <c r="F168" s="85">
        <f>F152</f>
        <v>0</v>
      </c>
    </row>
    <row r="169" spans="1:6" ht="30" customHeight="1">
      <c r="A169" s="42"/>
      <c r="B169" s="41"/>
      <c r="C169" s="12"/>
      <c r="D169" s="12"/>
      <c r="E169" s="26"/>
      <c r="F169" s="79"/>
    </row>
    <row r="170" spans="1:6" ht="30" customHeight="1">
      <c r="A170" s="42"/>
      <c r="B170" s="41"/>
      <c r="C170" s="12"/>
      <c r="D170" s="12"/>
      <c r="E170" s="26"/>
      <c r="F170" s="79"/>
    </row>
    <row r="171" spans="1:6" ht="30" customHeight="1">
      <c r="A171" s="42"/>
      <c r="B171" s="41"/>
      <c r="C171" s="12"/>
      <c r="D171" s="12"/>
      <c r="E171" s="26"/>
      <c r="F171" s="79"/>
    </row>
    <row r="172" spans="1:6" ht="30" customHeight="1">
      <c r="A172" s="42"/>
      <c r="B172" s="41"/>
      <c r="C172" s="12"/>
      <c r="D172" s="12"/>
      <c r="E172" s="26"/>
      <c r="F172" s="79"/>
    </row>
    <row r="173" spans="1:6" ht="15.75">
      <c r="A173" s="43"/>
      <c r="B173" s="44"/>
      <c r="C173" s="12"/>
      <c r="D173" s="12"/>
      <c r="E173" s="26"/>
      <c r="F173" s="76"/>
    </row>
    <row r="174" spans="1:6" ht="15.75">
      <c r="A174" s="43"/>
      <c r="B174" s="44"/>
      <c r="C174" s="12"/>
      <c r="D174" s="12"/>
      <c r="E174" s="26"/>
      <c r="F174" s="76"/>
    </row>
    <row r="175" spans="1:6" ht="51">
      <c r="A175" s="18"/>
      <c r="B175" s="45" t="s">
        <v>15</v>
      </c>
      <c r="C175" s="12"/>
      <c r="D175" s="12"/>
      <c r="E175" s="33"/>
      <c r="F175" s="83"/>
    </row>
    <row r="176" spans="1:6" ht="15.75">
      <c r="A176" s="43"/>
      <c r="B176" s="44"/>
      <c r="C176" s="12"/>
      <c r="D176" s="12"/>
      <c r="E176" s="26"/>
      <c r="F176" s="76"/>
    </row>
    <row r="177" spans="1:6" ht="15.75">
      <c r="A177" s="43"/>
      <c r="B177" s="44"/>
      <c r="C177" s="12"/>
      <c r="D177" s="12"/>
      <c r="E177" s="26"/>
      <c r="F177" s="76"/>
    </row>
    <row r="178" spans="1:6" ht="15.75">
      <c r="A178" s="18"/>
      <c r="B178" s="46" t="s">
        <v>16</v>
      </c>
      <c r="C178" s="25"/>
      <c r="D178" s="25"/>
      <c r="E178" s="27"/>
      <c r="F178" s="80">
        <f>SUM(F167:F172)</f>
        <v>0</v>
      </c>
    </row>
    <row r="179" spans="1:6" ht="15.75">
      <c r="A179" s="18"/>
      <c r="B179" s="47" t="s">
        <v>17</v>
      </c>
      <c r="C179" s="25"/>
      <c r="D179" s="25"/>
      <c r="E179" s="27"/>
      <c r="F179" s="81">
        <f>F178*20/100</f>
        <v>0</v>
      </c>
    </row>
    <row r="180" spans="1:6">
      <c r="A180" s="48"/>
      <c r="B180" s="49"/>
      <c r="C180" s="50"/>
      <c r="D180" s="50"/>
      <c r="E180" s="51"/>
      <c r="F180" s="86"/>
    </row>
    <row r="181" spans="1:6" ht="15.75">
      <c r="A181" s="48"/>
      <c r="B181" s="52" t="s">
        <v>18</v>
      </c>
      <c r="C181" s="50"/>
      <c r="D181" s="50"/>
      <c r="E181" s="51"/>
      <c r="F181" s="87">
        <f>F178+F179</f>
        <v>0</v>
      </c>
    </row>
    <row r="182" spans="1:6">
      <c r="A182" s="18"/>
      <c r="B182" s="53"/>
      <c r="C182" s="25"/>
      <c r="D182" s="25"/>
      <c r="E182" s="27"/>
      <c r="F182" s="81"/>
    </row>
    <row r="183" spans="1:6">
      <c r="A183" s="18"/>
      <c r="B183" s="53"/>
      <c r="C183" s="25"/>
      <c r="D183" s="25"/>
      <c r="E183" s="27"/>
      <c r="F183" s="81"/>
    </row>
    <row r="184" spans="1:6">
      <c r="A184" s="34"/>
      <c r="B184" s="54"/>
      <c r="C184" s="55"/>
      <c r="D184" s="55"/>
      <c r="E184" s="56"/>
      <c r="F184" s="88"/>
    </row>
  </sheetData>
  <mergeCells count="1">
    <mergeCell ref="A2:F2"/>
  </mergeCells>
  <pageMargins left="0.70866141732283472" right="0.70866141732283472" top="0.74803149606299213" bottom="0.74803149606299213" header="0.31496062992125984" footer="0.31496062992125984"/>
  <pageSetup paperSize="9" scale="78" orientation="portrait" r:id="rId1"/>
  <headerFooter>
    <oddHeader>&amp;L&amp;"Arial,Gras"SAIEM - RÉHABILITATION DE 4 BATIMENTS AU MUY&amp;R&amp;"Arial,Gras"LOT 06 – PLOMBERIE SANITAIRE – VMC</oddHeader>
    <oddFooter xml:space="preserve">&amp;L&amp;"Arial,Gras"&amp;8BET HERVE INGENIERIE 05/2026&amp;R&amp;"Arial,Gras"&amp;8LOT N°06 - PAGE &amp;P /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8F5333-90B0-4403-AA87-DC8E8EB30D6A}">
  <sheetPr>
    <pageSetUpPr fitToPage="1"/>
  </sheetPr>
  <dimension ref="A1:E24"/>
  <sheetViews>
    <sheetView tabSelected="1" zoomScale="130" zoomScaleNormal="130" workbookViewId="0">
      <selection activeCell="E16" sqref="E16"/>
    </sheetView>
  </sheetViews>
  <sheetFormatPr baseColWidth="10" defaultRowHeight="16.5"/>
  <cols>
    <col min="1" max="1" width="7.33203125" style="140" customWidth="1"/>
    <col min="2" max="2" width="48.33203125" style="143" customWidth="1"/>
    <col min="3" max="3" width="18" style="145" customWidth="1"/>
    <col min="4" max="4" width="22.33203125" style="146" customWidth="1"/>
    <col min="5" max="5" width="19.1640625" style="145" customWidth="1"/>
    <col min="6" max="16384" width="12" style="143"/>
  </cols>
  <sheetData>
    <row r="1" spans="1:5" s="93" customFormat="1" ht="18">
      <c r="A1" s="90" t="s">
        <v>308</v>
      </c>
      <c r="B1" s="91"/>
      <c r="C1" s="91"/>
      <c r="D1" s="91"/>
      <c r="E1" s="92"/>
    </row>
    <row r="2" spans="1:5" s="93" customFormat="1" ht="33.75" customHeight="1">
      <c r="A2" s="90" t="s">
        <v>309</v>
      </c>
      <c r="B2" s="91"/>
      <c r="C2" s="91"/>
      <c r="D2" s="91"/>
      <c r="E2" s="92"/>
    </row>
    <row r="3" spans="1:5" s="98" customFormat="1" ht="15" customHeight="1">
      <c r="A3" s="94" t="s">
        <v>310</v>
      </c>
      <c r="B3" s="95"/>
      <c r="C3" s="95"/>
      <c r="D3" s="96"/>
      <c r="E3" s="97" t="s">
        <v>311</v>
      </c>
    </row>
    <row r="4" spans="1:5" s="98" customFormat="1" ht="21" customHeight="1">
      <c r="A4" s="99" t="s">
        <v>326</v>
      </c>
      <c r="B4" s="100"/>
      <c r="C4" s="100"/>
      <c r="D4" s="101"/>
      <c r="E4" s="102" t="s">
        <v>312</v>
      </c>
    </row>
    <row r="5" spans="1:5" s="98" customFormat="1" ht="15" customHeight="1">
      <c r="A5" s="103"/>
      <c r="B5" s="104" t="s">
        <v>313</v>
      </c>
      <c r="C5" s="104"/>
      <c r="D5" s="104"/>
      <c r="E5" s="105"/>
    </row>
    <row r="6" spans="1:5" s="98" customFormat="1" ht="36" customHeight="1">
      <c r="A6" s="106" t="s">
        <v>314</v>
      </c>
      <c r="B6" s="107"/>
      <c r="C6" s="107"/>
      <c r="D6" s="107"/>
      <c r="E6" s="108"/>
    </row>
    <row r="7" spans="1:5" s="114" customFormat="1" ht="14.25" customHeight="1">
      <c r="A7" s="109"/>
      <c r="B7" s="110"/>
      <c r="C7" s="111"/>
      <c r="D7" s="112"/>
      <c r="E7" s="113"/>
    </row>
    <row r="8" spans="1:5" s="114" customFormat="1" ht="14.25" customHeight="1">
      <c r="A8" s="115"/>
      <c r="B8" s="116"/>
      <c r="C8" s="117"/>
      <c r="D8" s="117"/>
      <c r="E8" s="118" t="s">
        <v>315</v>
      </c>
    </row>
    <row r="9" spans="1:5" s="114" customFormat="1" ht="14.25" customHeight="1">
      <c r="A9" s="115"/>
      <c r="B9" s="116"/>
      <c r="C9" s="119"/>
      <c r="D9" s="117"/>
      <c r="E9" s="118"/>
    </row>
    <row r="10" spans="1:5" s="114" customFormat="1" ht="14.25" customHeight="1">
      <c r="A10" s="115"/>
      <c r="B10" s="116" t="s">
        <v>316</v>
      </c>
      <c r="C10" s="120"/>
      <c r="D10" s="117"/>
      <c r="E10" s="118">
        <f>'73 RN 7'!F197</f>
        <v>0</v>
      </c>
    </row>
    <row r="11" spans="1:5" s="114" customFormat="1" ht="14.25" customHeight="1">
      <c r="A11" s="115"/>
      <c r="B11" s="116"/>
      <c r="C11" s="120"/>
      <c r="D11" s="117"/>
      <c r="E11" s="118"/>
    </row>
    <row r="12" spans="1:5" s="114" customFormat="1" ht="14.25" customHeight="1">
      <c r="A12" s="115"/>
      <c r="B12" s="116" t="s">
        <v>317</v>
      </c>
      <c r="C12" s="120"/>
      <c r="D12" s="117"/>
      <c r="E12" s="118">
        <f>'7 RUE DE LA BOURGADE'!F201</f>
        <v>0</v>
      </c>
    </row>
    <row r="13" spans="1:5" s="114" customFormat="1" ht="14.25" customHeight="1">
      <c r="A13" s="115"/>
      <c r="B13" s="116"/>
      <c r="C13" s="120"/>
      <c r="D13" s="117"/>
      <c r="E13" s="118"/>
    </row>
    <row r="14" spans="1:5" s="114" customFormat="1" ht="14.25" customHeight="1">
      <c r="A14" s="115"/>
      <c r="B14" s="116" t="s">
        <v>318</v>
      </c>
      <c r="C14" s="120"/>
      <c r="D14" s="120"/>
      <c r="E14" s="118">
        <f>'5 RUE DE L''HOTEL DE VILLE'!F138</f>
        <v>0</v>
      </c>
    </row>
    <row r="15" spans="1:5" s="114" customFormat="1" ht="14.25" customHeight="1">
      <c r="A15" s="115"/>
      <c r="B15" s="116"/>
      <c r="C15" s="120"/>
      <c r="D15" s="117"/>
      <c r="E15" s="118"/>
    </row>
    <row r="16" spans="1:5" s="114" customFormat="1" ht="14.25" customHeight="1">
      <c r="A16" s="115"/>
      <c r="B16" s="116" t="s">
        <v>319</v>
      </c>
      <c r="C16" s="120"/>
      <c r="D16" s="120"/>
      <c r="E16" s="118">
        <f>'22 RN 7'!F178</f>
        <v>0</v>
      </c>
    </row>
    <row r="17" spans="1:5" s="126" customFormat="1" ht="22.5" customHeight="1">
      <c r="A17" s="121"/>
      <c r="B17" s="122"/>
      <c r="C17" s="123"/>
      <c r="D17" s="124"/>
      <c r="E17" s="125"/>
    </row>
    <row r="18" spans="1:5" s="131" customFormat="1" ht="19.5" customHeight="1">
      <c r="A18" s="127"/>
      <c r="B18" s="128" t="s">
        <v>320</v>
      </c>
      <c r="C18" s="129"/>
      <c r="D18" s="129"/>
      <c r="E18" s="130">
        <f>SUM(E10:E17)</f>
        <v>0</v>
      </c>
    </row>
    <row r="19" spans="1:5" s="131" customFormat="1" ht="19.5" customHeight="1">
      <c r="A19" s="132"/>
      <c r="B19" s="133" t="s">
        <v>321</v>
      </c>
      <c r="C19" s="134"/>
      <c r="D19" s="134"/>
      <c r="E19" s="135">
        <f>E18*0.2</f>
        <v>0</v>
      </c>
    </row>
    <row r="20" spans="1:5" s="131" customFormat="1" ht="19.5" customHeight="1">
      <c r="A20" s="136"/>
      <c r="B20" s="137" t="s">
        <v>322</v>
      </c>
      <c r="C20" s="138"/>
      <c r="D20" s="138"/>
      <c r="E20" s="139">
        <f>E18+E19</f>
        <v>0</v>
      </c>
    </row>
    <row r="22" spans="1:5">
      <c r="B22" s="98" t="s">
        <v>323</v>
      </c>
      <c r="C22" s="141"/>
      <c r="D22" s="142"/>
      <c r="E22" s="141"/>
    </row>
    <row r="23" spans="1:5">
      <c r="B23" s="98" t="s">
        <v>324</v>
      </c>
      <c r="C23" s="141"/>
      <c r="D23" s="142"/>
      <c r="E23" s="141"/>
    </row>
    <row r="24" spans="1:5">
      <c r="B24" s="144" t="s">
        <v>325</v>
      </c>
      <c r="C24" s="141"/>
      <c r="D24" s="142"/>
      <c r="E24" s="141"/>
    </row>
  </sheetData>
  <mergeCells count="6">
    <mergeCell ref="A1:E1"/>
    <mergeCell ref="A2:E2"/>
    <mergeCell ref="A3:D3"/>
    <mergeCell ref="A4:D4"/>
    <mergeCell ref="B5:E5"/>
    <mergeCell ref="A6:E6"/>
  </mergeCells>
  <pageMargins left="0.59055118110236227" right="0.39370078740157483" top="0.55118110236220474" bottom="0.55118110236220474" header="0.31496062992125984" footer="0.31496062992125984"/>
  <pageSetup paperSize="9" scale="90" fitToHeight="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5</vt:i4>
      </vt:variant>
      <vt:variant>
        <vt:lpstr>Plages nommées</vt:lpstr>
      </vt:variant>
      <vt:variant>
        <vt:i4>8</vt:i4>
      </vt:variant>
    </vt:vector>
  </HeadingPairs>
  <TitlesOfParts>
    <vt:vector size="13" baseType="lpstr">
      <vt:lpstr>73 RN 7</vt:lpstr>
      <vt:lpstr>7 RUE DE LA BOURGADE</vt:lpstr>
      <vt:lpstr>5 RUE DE L'HOTEL DE VILLE</vt:lpstr>
      <vt:lpstr>22 RN 7</vt:lpstr>
      <vt:lpstr>RECAP LOT6</vt:lpstr>
      <vt:lpstr>'22 RN 7'!Impression_des_titres</vt:lpstr>
      <vt:lpstr>'5 RUE DE L''HOTEL DE VILLE'!Impression_des_titres</vt:lpstr>
      <vt:lpstr>'7 RUE DE LA BOURGADE'!Impression_des_titres</vt:lpstr>
      <vt:lpstr>'73 RN 7'!Impression_des_titres</vt:lpstr>
      <vt:lpstr>'RECAP LOT6'!Impression_des_titres</vt:lpstr>
      <vt:lpstr>'RECAP LOT6'!Print_Area</vt:lpstr>
      <vt:lpstr>'RECAP LOT6'!Print_Titles</vt:lpstr>
      <vt:lpstr>'RECAP LOT6'!Zone_d_impression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COLLEGE DES ARCS</dc:title>
  <dc:creator>Pierre FEIJOO</dc:creator>
  <cp:keywords>QUANTITATIF CUISINE COLLECTIVE</cp:keywords>
  <cp:lastModifiedBy>Stephane COMBY</cp:lastModifiedBy>
  <cp:lastPrinted>2026-07-14T18:00:10Z</cp:lastPrinted>
  <dcterms:created xsi:type="dcterms:W3CDTF">2024-04-03T06:51:39Z</dcterms:created>
  <dcterms:modified xsi:type="dcterms:W3CDTF">2026-07-14T18:01:13Z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reated">
    <vt:filetime>2024-04-03T00:00:00Z</vt:filetime>
  </property>
  <property fmtid="{D5CDD505-2E9C-101B-9397-08002B2CF9AE}" pid="3" name="Creator">
    <vt:lpwstr>Microsoft® Word 2016</vt:lpwstr>
  </property>
  <property fmtid="{D5CDD505-2E9C-101B-9397-08002B2CF9AE}" pid="4" name="LastSaved">
    <vt:filetime>2024-04-03T00:00:00Z</vt:filetime>
  </property>
  <property fmtid="{D5CDD505-2E9C-101B-9397-08002B2CF9AE}" pid="5" name="Producer">
    <vt:lpwstr>www.ilovepdf.com</vt:lpwstr>
  </property>
</Properties>
</file>